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9/WP SR/SDT WP/"/>
    </mc:Choice>
  </mc:AlternateContent>
  <xr:revisionPtr revIDLastSave="0" documentId="8_{055BB3A9-6CF2-4ED9-A198-AD47285B8EE5}" xr6:coauthVersionLast="47" xr6:coauthVersionMax="47" xr10:uidLastSave="{00000000-0000-0000-0000-000000000000}"/>
  <bookViews>
    <workbookView xWindow="-120" yWindow="-120" windowWidth="29040" windowHeight="15840" xr2:uid="{C3FE247D-6447-4250-8AA8-98B884052E26}"/>
  </bookViews>
  <sheets>
    <sheet name="Cover sheet" sheetId="3" r:id="rId1"/>
    <sheet name="WP" sheetId="2" r:id="rId2"/>
  </sheets>
  <externalReferences>
    <externalReference r:id="rId3"/>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exist">'[1]Cover sheet'!$BG$38</definedName>
    <definedName name="WpAreaA_Sub3_Rng">'[1]Cover sheet'!$DQ$34</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1" i="2" l="1"/>
  <c r="AE51" i="2" a="1"/>
  <c r="AD51" i="2" a="1"/>
  <c r="AD51" i="2" s="1"/>
  <c r="O51" i="2" a="1"/>
  <c r="O51" i="2" s="1"/>
  <c r="N51" i="2" a="1"/>
  <c r="N51" i="2" s="1"/>
  <c r="M51" i="2" a="1"/>
  <c r="M51" i="2" s="1"/>
  <c r="L51" i="2" a="1"/>
  <c r="L51" i="2" s="1"/>
  <c r="AE49" i="2"/>
  <c r="AE49" i="2" a="1"/>
  <c r="AD49" i="2" a="1"/>
  <c r="AD49" i="2" s="1"/>
  <c r="O49" i="2" a="1"/>
  <c r="O49" i="2" s="1"/>
  <c r="N49" i="2" a="1"/>
  <c r="N49" i="2" s="1"/>
  <c r="AE48" i="2" a="1"/>
  <c r="AE48" i="2" s="1"/>
  <c r="AD48" i="2" a="1"/>
  <c r="AD48" i="2" s="1"/>
  <c r="O48" i="2" a="1"/>
  <c r="O48" i="2" s="1"/>
  <c r="N48" i="2" a="1"/>
  <c r="N48" i="2" s="1"/>
  <c r="M48" i="2" a="1"/>
  <c r="M48" i="2" s="1"/>
  <c r="L48" i="2" a="1"/>
  <c r="L48" i="2" s="1"/>
  <c r="AE46" i="2" a="1"/>
  <c r="AE46" i="2" s="1"/>
  <c r="AD46" i="2" a="1"/>
  <c r="AD46" i="2" s="1"/>
  <c r="O46" i="2" a="1"/>
  <c r="O46" i="2" s="1"/>
  <c r="N46" i="2" a="1"/>
  <c r="N46" i="2" s="1"/>
  <c r="M46" i="2" a="1"/>
  <c r="M46" i="2" s="1"/>
  <c r="L46" i="2" a="1"/>
  <c r="L46" i="2" s="1"/>
  <c r="AE45" i="2" a="1"/>
  <c r="AE45" i="2" s="1"/>
  <c r="AD45" i="2" a="1"/>
  <c r="AD45" i="2" s="1"/>
  <c r="O45" i="2" a="1"/>
  <c r="O45" i="2" s="1"/>
  <c r="N45" i="2" a="1"/>
  <c r="N45" i="2" s="1"/>
  <c r="M45" i="2" a="1"/>
  <c r="M45" i="2" s="1"/>
  <c r="L45" i="2" a="1"/>
  <c r="L45" i="2" s="1"/>
  <c r="AE43" i="2" a="1"/>
  <c r="AE43" i="2" s="1"/>
  <c r="AD43" i="2" a="1"/>
  <c r="AD43" i="2" s="1"/>
  <c r="O43" i="2" a="1"/>
  <c r="O43" i="2" s="1"/>
  <c r="N43" i="2" a="1"/>
  <c r="N43" i="2" s="1"/>
  <c r="M43" i="2" a="1"/>
  <c r="M43" i="2" s="1"/>
  <c r="L43" i="2" a="1"/>
  <c r="L43" i="2" s="1"/>
  <c r="AE41" i="2" a="1"/>
  <c r="AE41" i="2" s="1"/>
  <c r="AD41" i="2" a="1"/>
  <c r="AD41" i="2" s="1"/>
  <c r="O41" i="2" a="1"/>
  <c r="O41" i="2" s="1"/>
  <c r="N41" i="2" a="1"/>
  <c r="N41" i="2" s="1"/>
  <c r="M41" i="2" a="1"/>
  <c r="M41" i="2" s="1"/>
  <c r="L41" i="2" a="1"/>
  <c r="L41" i="2" s="1"/>
  <c r="AE39" i="2" a="1"/>
  <c r="AE39" i="2" s="1"/>
  <c r="AD39" i="2" a="1"/>
  <c r="AD39" i="2" s="1"/>
  <c r="O39" i="2" a="1"/>
  <c r="O39" i="2" s="1"/>
  <c r="N39" i="2" a="1"/>
  <c r="N39" i="2" s="1"/>
  <c r="M39" i="2" a="1"/>
  <c r="M39" i="2" s="1"/>
  <c r="L39" i="2" a="1"/>
  <c r="L39" i="2" s="1"/>
  <c r="AE37" i="2" a="1"/>
  <c r="AE37" i="2" s="1"/>
  <c r="AD37" i="2" a="1"/>
  <c r="AD37" i="2" s="1"/>
  <c r="O37" i="2" a="1"/>
  <c r="O37" i="2" s="1"/>
  <c r="N37" i="2" a="1"/>
  <c r="N37" i="2" s="1"/>
  <c r="M37" i="2" a="1"/>
  <c r="M37" i="2" s="1"/>
  <c r="L37" i="2" a="1"/>
  <c r="L37" i="2" s="1"/>
  <c r="AE36" i="2" a="1"/>
  <c r="AE36" i="2" s="1"/>
  <c r="AD36" i="2" a="1"/>
  <c r="AD36" i="2" s="1"/>
  <c r="O36" i="2" a="1"/>
  <c r="O36" i="2" s="1"/>
  <c r="N36" i="2" a="1"/>
  <c r="N36" i="2" s="1"/>
  <c r="M36" i="2" a="1"/>
  <c r="M36" i="2" s="1"/>
  <c r="L36" i="2" a="1"/>
  <c r="L36" i="2" s="1"/>
  <c r="AE35" i="2" a="1"/>
  <c r="AE35" i="2" s="1"/>
  <c r="AD35" i="2" a="1"/>
  <c r="AD35" i="2" s="1"/>
  <c r="O35" i="2" a="1"/>
  <c r="O35" i="2" s="1"/>
  <c r="N35" i="2" a="1"/>
  <c r="N35" i="2" s="1"/>
  <c r="M35" i="2" a="1"/>
  <c r="M35" i="2" s="1"/>
  <c r="L35" i="2" a="1"/>
  <c r="L35" i="2" s="1"/>
  <c r="AE34" i="2" a="1"/>
  <c r="AE34" i="2" s="1"/>
  <c r="AD34" i="2" a="1"/>
  <c r="AD34" i="2" s="1"/>
  <c r="O34" i="2" a="1"/>
  <c r="O34" i="2" s="1"/>
  <c r="N34" i="2" a="1"/>
  <c r="N34" i="2" s="1"/>
  <c r="M34" i="2" a="1"/>
  <c r="M34" i="2" s="1"/>
  <c r="L34" i="2" a="1"/>
  <c r="L34" i="2" s="1"/>
  <c r="AE33" i="2" a="1"/>
  <c r="AE33" i="2" s="1"/>
  <c r="AD33" i="2" a="1"/>
  <c r="AD33" i="2" s="1"/>
  <c r="O33" i="2" a="1"/>
  <c r="O33" i="2" s="1"/>
  <c r="N33" i="2" a="1"/>
  <c r="N33" i="2" s="1"/>
  <c r="M33" i="2" a="1"/>
  <c r="M33" i="2" s="1"/>
  <c r="L33" i="2" a="1"/>
  <c r="L33" i="2" s="1"/>
  <c r="AE32" i="2" a="1"/>
  <c r="AE32" i="2" s="1"/>
  <c r="AD32" i="2" a="1"/>
  <c r="AD32" i="2" s="1"/>
  <c r="O32" i="2" a="1"/>
  <c r="O32" i="2" s="1"/>
  <c r="N32" i="2" a="1"/>
  <c r="N32" i="2" s="1"/>
  <c r="M32" i="2" a="1"/>
  <c r="M32" i="2" s="1"/>
  <c r="L32" i="2" a="1"/>
  <c r="L32" i="2" s="1"/>
  <c r="O31" i="2" a="1"/>
  <c r="O31" i="2" s="1"/>
  <c r="N31" i="2" a="1"/>
  <c r="N31" i="2" s="1"/>
  <c r="M28" i="2" a="1"/>
  <c r="M28" i="2" s="1"/>
  <c r="L28" i="2" a="1"/>
  <c r="L28" i="2" s="1"/>
  <c r="M27" i="2" a="1"/>
  <c r="M27" i="2" s="1"/>
  <c r="L27" i="2" a="1"/>
  <c r="L27" i="2" s="1"/>
  <c r="M26" i="2" a="1"/>
  <c r="M26" i="2" s="1"/>
  <c r="L26" i="2" a="1"/>
  <c r="L26" i="2" s="1"/>
  <c r="M25" i="2" a="1"/>
  <c r="M25" i="2" s="1"/>
  <c r="L25" i="2" a="1"/>
  <c r="L25" i="2" s="1"/>
  <c r="M24" i="2" a="1"/>
  <c r="M24" i="2" s="1"/>
  <c r="L24" i="2" a="1"/>
  <c r="L24" i="2" s="1"/>
  <c r="M23" i="2" a="1"/>
  <c r="M23" i="2" s="1"/>
  <c r="L23" i="2" a="1"/>
  <c r="L23" i="2" s="1"/>
  <c r="M22" i="2" a="1"/>
  <c r="M22" i="2" s="1"/>
  <c r="L22" i="2" a="1"/>
  <c r="L22" i="2" s="1"/>
  <c r="AE21" i="2" a="1"/>
  <c r="AE21" i="2" s="1"/>
  <c r="AD21" i="2" a="1"/>
  <c r="AD21" i="2" s="1"/>
  <c r="O21" i="2" a="1"/>
  <c r="O21" i="2" s="1"/>
  <c r="N21" i="2" a="1"/>
  <c r="N21" i="2" s="1"/>
  <c r="M21" i="2" a="1"/>
  <c r="M21" i="2" s="1"/>
  <c r="L21" i="2" a="1"/>
  <c r="L21" i="2" s="1"/>
  <c r="AE18" i="2" a="1"/>
  <c r="AE18" i="2" s="1"/>
  <c r="AD18" i="2" a="1"/>
  <c r="AD18" i="2" s="1"/>
  <c r="O18" i="2" a="1"/>
  <c r="O18" i="2" s="1"/>
  <c r="N18" i="2" a="1"/>
  <c r="N18" i="2" s="1"/>
  <c r="M18" i="2" a="1"/>
  <c r="M18" i="2" s="1"/>
  <c r="L18" i="2" a="1"/>
  <c r="L18" i="2" s="1"/>
  <c r="AE16" i="2" a="1"/>
  <c r="AE16" i="2" s="1"/>
  <c r="AD16" i="2" a="1"/>
  <c r="AD16" i="2" s="1"/>
  <c r="O16" i="2" a="1"/>
  <c r="O16" i="2" s="1"/>
  <c r="N16" i="2" a="1"/>
  <c r="N16" i="2" s="1"/>
  <c r="M16" i="2" a="1"/>
  <c r="M16" i="2" s="1"/>
  <c r="L16" i="2" a="1"/>
  <c r="L16" i="2" s="1"/>
  <c r="AB11" i="2"/>
  <c r="AJ10" i="2" a="1"/>
  <c r="AJ10" i="2" s="1"/>
  <c r="AI10" i="2" a="1"/>
  <c r="AI10" i="2" s="1"/>
  <c r="AH10" i="2" a="1"/>
  <c r="AH10" i="2" s="1"/>
  <c r="AG10" i="2" a="1"/>
  <c r="AG10" i="2" s="1"/>
  <c r="AF10" i="2" a="1"/>
  <c r="AF10" i="2" s="1"/>
  <c r="AE10" i="2" a="1"/>
  <c r="AE10" i="2" s="1"/>
  <c r="AD10" i="2" a="1"/>
  <c r="AD10" i="2" s="1"/>
  <c r="Y10" i="2" a="1"/>
  <c r="Y10" i="2" s="1"/>
  <c r="X10" i="2" a="1"/>
  <c r="X10" i="2" s="1"/>
  <c r="W10" i="2" a="1"/>
  <c r="W10" i="2" s="1"/>
  <c r="V10" i="2" a="1"/>
  <c r="V10" i="2" s="1"/>
  <c r="U10" i="2" a="1"/>
  <c r="U10" i="2" s="1"/>
  <c r="T10" i="2" a="1"/>
  <c r="T10" i="2" s="1"/>
  <c r="S10" i="2" a="1"/>
  <c r="S10" i="2" s="1"/>
  <c r="R10" i="2" a="1"/>
  <c r="R10" i="2" s="1"/>
  <c r="Q10" i="2" a="1"/>
  <c r="Q10" i="2" s="1"/>
  <c r="AJ9" i="2"/>
  <c r="AI9" i="2"/>
  <c r="AH9" i="2"/>
  <c r="AG9" i="2"/>
  <c r="AF9" i="2"/>
  <c r="AE9" i="2"/>
  <c r="Y9" i="2" a="1"/>
  <c r="Y9" i="2" s="1"/>
  <c r="X9" i="2" a="1"/>
  <c r="X9" i="2" s="1"/>
  <c r="W9" i="2" a="1"/>
  <c r="W9" i="2" s="1"/>
  <c r="V9" i="2" a="1"/>
  <c r="V9" i="2" s="1"/>
  <c r="U9" i="2" a="1"/>
  <c r="U9" i="2" s="1"/>
  <c r="T9" i="2" a="1"/>
  <c r="T9" i="2" s="1"/>
  <c r="S9" i="2" a="1"/>
  <c r="S9" i="2" s="1"/>
  <c r="R9" i="2" a="1"/>
  <c r="R9" i="2" s="1"/>
  <c r="Q9" i="2" a="1"/>
  <c r="Q9" i="2" s="1"/>
  <c r="Y8" i="2" a="1"/>
  <c r="Y8" i="2" s="1"/>
  <c r="X8" i="2" a="1"/>
  <c r="X8" i="2" s="1"/>
  <c r="W8" i="2" a="1"/>
  <c r="W8" i="2" s="1"/>
  <c r="V8" i="2" a="1"/>
  <c r="V8" i="2" s="1"/>
  <c r="U8" i="2" a="1"/>
  <c r="U8" i="2" s="1"/>
  <c r="T8" i="2" a="1"/>
  <c r="T8" i="2" s="1"/>
  <c r="S8" i="2" a="1"/>
  <c r="S8" i="2" s="1"/>
  <c r="R8" i="2" a="1"/>
  <c r="R8" i="2" s="1"/>
  <c r="Q8" i="2" a="1"/>
  <c r="Q8" i="2" s="1"/>
  <c r="Y6" i="2"/>
  <c r="X6" i="2"/>
  <c r="W6" i="2"/>
  <c r="V6" i="2"/>
  <c r="U6" i="2"/>
  <c r="T6" i="2"/>
  <c r="S6" i="2"/>
  <c r="R6" i="2"/>
  <c r="Q6" i="2"/>
  <c r="O6" i="2"/>
  <c r="N6" i="2"/>
  <c r="M6" i="2"/>
  <c r="W4" i="2"/>
  <c r="T4" i="2"/>
  <c r="Q4" i="2"/>
  <c r="AG8" i="2" a="1"/>
  <c r="AJ8" i="2" a="1"/>
  <c r="AI8" i="2" a="1"/>
  <c r="AH8" i="2" a="1"/>
  <c r="AB28" i="2" l="1" a="1"/>
  <c r="AB28" i="2" s="1"/>
  <c r="AB21" i="2" a="1"/>
  <c r="AB21" i="2" s="1"/>
  <c r="AB51" i="2" a="1"/>
  <c r="AB51" i="2" s="1"/>
  <c r="AB49" i="2" a="1"/>
  <c r="AB49" i="2" s="1"/>
  <c r="AB18" i="2" a="1"/>
  <c r="AB18" i="2" s="1"/>
  <c r="AB16" i="2" a="1"/>
  <c r="AB16" i="2" s="1"/>
  <c r="AH8" i="2"/>
  <c r="AI8" i="2"/>
  <c r="AJ8" i="2"/>
  <c r="AG8" i="2"/>
  <c r="AC48" i="2" a="1"/>
  <c r="AC48" i="2" s="1"/>
  <c r="AC46" i="2" a="1"/>
  <c r="AC46" i="2" s="1"/>
  <c r="AC45" i="2" a="1"/>
  <c r="AC45" i="2" s="1"/>
  <c r="AC43" i="2" a="1"/>
  <c r="AC43" i="2" s="1"/>
  <c r="AC41" i="2" a="1"/>
  <c r="AC41" i="2" s="1"/>
  <c r="AC39" i="2" a="1"/>
  <c r="AC39" i="2" s="1"/>
  <c r="AC37" i="2" a="1"/>
  <c r="AC37" i="2" s="1"/>
  <c r="AC36" i="2" a="1"/>
  <c r="AC36" i="2" s="1"/>
  <c r="AC35" i="2" a="1"/>
  <c r="AC35" i="2" s="1"/>
  <c r="AC34" i="2" a="1"/>
  <c r="AC34" i="2" s="1"/>
  <c r="AC33" i="2" a="1"/>
  <c r="AC33" i="2" s="1"/>
  <c r="AC32" i="2" a="1"/>
  <c r="AC32" i="2" s="1"/>
  <c r="AC28" i="2" a="1"/>
  <c r="AC28" i="2" s="1"/>
  <c r="AC27" i="2" a="1"/>
  <c r="AC27" i="2" s="1"/>
  <c r="AC26" i="2" a="1"/>
  <c r="AC26" i="2" s="1"/>
  <c r="AC25" i="2" a="1"/>
  <c r="AC25" i="2" s="1"/>
  <c r="AC24" i="2" a="1"/>
  <c r="AC24" i="2" s="1"/>
  <c r="AC23" i="2" a="1"/>
  <c r="AC23" i="2" s="1"/>
  <c r="AC22" i="2" a="1"/>
  <c r="AC22" i="2" s="1"/>
  <c r="AC21" i="2" a="1"/>
  <c r="AC21" i="2" s="1"/>
  <c r="AC16" i="2" a="1"/>
  <c r="AC16" i="2" s="1"/>
  <c r="AC51" i="2" a="1"/>
  <c r="AC51" i="2" s="1"/>
  <c r="AC49" i="2" a="1"/>
  <c r="AC49" i="2" s="1"/>
  <c r="AC18" i="2" a="1"/>
  <c r="AC18" i="2" s="1"/>
  <c r="AB23" i="2" a="1"/>
  <c r="AB23" i="2" s="1"/>
  <c r="AB25" i="2" a="1"/>
  <c r="AB25" i="2" s="1"/>
  <c r="AB26" i="2" a="1"/>
  <c r="AB26" i="2" s="1"/>
  <c r="AB27" i="2" a="1"/>
  <c r="AB27" i="2" s="1"/>
  <c r="AB32" i="2" a="1"/>
  <c r="AB32" i="2" s="1"/>
  <c r="AB33" i="2" a="1"/>
  <c r="AB33" i="2" s="1"/>
  <c r="AB34" i="2" a="1"/>
  <c r="AB34" i="2" s="1"/>
  <c r="AB35" i="2" a="1"/>
  <c r="AB35" i="2" s="1"/>
  <c r="AB36" i="2" a="1"/>
  <c r="AB36" i="2" s="1"/>
  <c r="AB37" i="2" a="1"/>
  <c r="AB37" i="2" s="1"/>
  <c r="AB39" i="2" a="1"/>
  <c r="AB39" i="2" s="1"/>
  <c r="AB41" i="2" a="1"/>
  <c r="AB41" i="2" s="1"/>
  <c r="AB43" i="2" a="1"/>
  <c r="AB43" i="2" s="1"/>
  <c r="AB45" i="2" a="1"/>
  <c r="AB45" i="2" s="1"/>
  <c r="AB46" i="2" a="1"/>
  <c r="AB46" i="2" s="1"/>
  <c r="AB48" i="2" a="1"/>
  <c r="AB48" i="2" s="1"/>
  <c r="AB22" i="2" a="1"/>
  <c r="AB22" i="2" s="1"/>
  <c r="AB24" i="2" a="1"/>
  <c r="AB24" i="2" s="1"/>
  <c r="AE8" i="2" l="1" a="1"/>
  <c r="AC9" i="2"/>
  <c r="AC8" i="2" a="1"/>
  <c r="AC10" i="2" a="1"/>
  <c r="AF8" i="2" a="1"/>
  <c r="AD9" i="2"/>
  <c r="AD8" i="2" a="1"/>
  <c r="AB9" i="2"/>
  <c r="AB10" i="2" a="1"/>
  <c r="AB8" i="2" a="1"/>
  <c r="AD8" i="2" l="1"/>
  <c r="AF8" i="2"/>
  <c r="AC10" i="2"/>
  <c r="AC8" i="2"/>
  <c r="AE8" i="2"/>
  <c r="AB8" i="2"/>
  <c r="AB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773037-5C00-4786-BBE5-08DCB72FEFF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C54CC57-38F2-4ADD-9CFD-FEA8FD1A1F7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0BBBBA8-A2E8-452E-9305-866FE3DDC04A}">
      <text>
        <r>
          <rPr>
            <sz val="9"/>
            <color indexed="81"/>
            <rFont val="Tahoma"/>
            <family val="2"/>
          </rPr>
          <t>Set to Y if the WP item represents a new 
test case that will be specified in RAN5 test specifications as an executable test case else leave blank.</t>
        </r>
      </text>
    </comment>
    <comment ref="K6" authorId="0" shapeId="0" xr:uid="{984FC351-4900-4871-B473-249D981266F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<sst xmlns="http://schemas.openxmlformats.org/spreadsheetml/2006/main" count="432" uniqueCount="205">
  <si>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</si>
  <si>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</si>
  <si>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</si>
  <si>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</si>
  <si>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</si>
  <si>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</si>
  <si>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</si>
  <si>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</si>
  <si>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</si>
  <si>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</si>
  <si>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</si>
  <si>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</si>
  <si>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</si>
  <si>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</si>
  <si>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</si>
  <si>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</si>
  <si>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</si>
  <si>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</si>
  <si>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</si>
  <si>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</si>
  <si>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</si>
  <si>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</si>
  <si>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</si>
  <si>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</si>
  <si>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</si>
  <si>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</si>
  <si>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</si>
  <si>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</si>
  <si>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</si>
  <si>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</si>
  <si>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</si>
  <si>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</si>
  <si>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</si>
  <si>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</si>
  <si>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</si>
  <si>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</si>
  <si>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</si>
  <si>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</si>
  <si>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</si>
  <si>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RAN5#99 (May-23)</t>
  </si>
  <si>
    <t>R5-225352
R5-225353
R5-225354
R5-225355
R5-231447</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</si>
  <si>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</si>
  <si>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</si>
  <si>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</si>
  <si>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</si>
  <si>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</si>
  <si>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RAN5#98 (Feb-23)</t>
  </si>
  <si>
    <t>R5-224331
R5-231593
R5-231596
R5-231446
R5-231597</t>
  </si>
  <si>
    <t>TS 38.523-1: Protocol test cases</t>
  </si>
  <si>
    <t>MAC</t>
  </si>
  <si>
    <t>38.523-1</t>
  </si>
  <si>
    <t>NR Layer 2</t>
  </si>
  <si>
    <t>7.1.1</t>
  </si>
  <si>
    <t>RAN5#97 (Nov-22)</t>
  </si>
  <si>
    <t>7.1.1.13</t>
  </si>
  <si>
    <t>Small Data Transmission (SDT)</t>
  </si>
  <si>
    <t>Y</t>
  </si>
  <si>
    <t>7.1.1.13.1</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</si>
  <si>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</si>
  <si>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</si>
  <si>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</si>
  <si>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Specific message contents FFS to be resolved</t>
  </si>
  <si>
    <t>7.1.1.13.2</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</si>
  <si>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</si>
  <si>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</si>
  <si>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7.1.1.13.3</t>
  </si>
  <si>
    <t>RA Based SDT/2-step RACH/not complete/ RA_TYPE to 4-stepRA</t>
  </si>
  <si>
    <t>7.1.1.13.4</t>
  </si>
  <si>
    <t>RA Based SDT/4-step RA based SDT/Time Alignment Timer expiry</t>
  </si>
  <si>
    <t>TS 38.321, clauses 5.1.1b, 5.1.1c, 5.2</t>
  </si>
  <si>
    <t>7.1.1.13.5</t>
  </si>
  <si>
    <t xml:space="preserve">7.1.1.13.5    RA Based SDT/ CG Based SDT/ cg-SDT-TimeAlignmentTimer
Test Purpose (TP)
(1)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is running}
    then { UE shall initiate CG based SDT procedure }
            }
(2)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expires }
    then { UE shall initiate RA based SDT procedure }
            }
(3) 38.321 5.2 and 38.331 5.3.13.5  --- if this TP have already covered by 8.1.5.13.2, I will delete it.
with { UE in NR RRC_INACTIVE state and CG-SDT is ongoing}
ensure that {
  when { cg-SDT-TimeAlignmentTimer expires before receiving network response for the UL CG-SDT transmission with CCCH message }
    then { UE consider ongoing CG-SDT procedure as terminated and perform the actions upon going to RRC_IDLE with release cause 'RRC Resume failure' }
            }
(4) 38.321 5.2
with { UE in NR RRC_INACTIVE state and CG-SDT is ongoing}
ensure that {
  when { cg-SDT-TimeAlignmentTimer expires after receiving network response for the UL CG-SDT transmission with CCCH message }
    then { UE does not consider ongoing CG-SDT procedure as terminated and UE shall perform uplink transmission using legacy Random Access } 
            }
</t>
  </si>
  <si>
    <t>TS 38.321, clauses 5.2, 5.27.1 and 5.27.2; TS 38.331, clauses 5.3.13.5</t>
  </si>
  <si>
    <t xml:space="preserve">Huawei, Hisilicon </t>
  </si>
  <si>
    <t>RRC</t>
  </si>
  <si>
    <t>NR RRC</t>
  </si>
  <si>
    <t>Existing sub-clause header</t>
  </si>
  <si>
    <t>8.1.5</t>
  </si>
  <si>
    <t>RRC others</t>
  </si>
  <si>
    <t>8.1.5.1</t>
  </si>
  <si>
    <t>UE capability transfer</t>
  </si>
  <si>
    <t>8.1.5.1.1</t>
  </si>
  <si>
    <t>UE capability transfer / Success</t>
  </si>
  <si>
    <t>TS 38.331, clauses 6.3.3</t>
  </si>
  <si>
    <t>R5-227571</t>
  </si>
  <si>
    <t>8.1.5.13</t>
  </si>
  <si>
    <t>Small Data Transmission</t>
  </si>
  <si>
    <t>8.1.5.13.1</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</si>
  <si>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</si>
  <si>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</si>
  <si>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Previously assigned TC 8.1.5.13.2 'RRC SDT/CG based SDT/Failure' is removed from WP as requirements are coverd in Clause 8.1.5.13.1 &amp; 7.1.1.13.5</t>
  </si>
  <si>
    <t>8.1.5.13.2</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</si>
  <si>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</si>
  <si>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</si>
  <si>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R5-231594</t>
  </si>
  <si>
    <t>TC number has been updated to 8.1.5.13.2(as previosly assigned TC 8.1.5.13.2 was deleted)</t>
  </si>
  <si>
    <t>8.1.5.13.3</t>
  </si>
  <si>
    <t xml:space="preserve">RRC SDT/CG based SDT /SDT-SRB2-Indication </t>
  </si>
  <si>
    <t>TS 38.331, clauses 5.3.1.1, 5.3.8.3,5.3.13.1, 5.3.13.1b, 5.3.13.2, 5.3.13.3 TS 24.501 clause 5.3.1.4.</t>
  </si>
  <si>
    <t>R5-231595</t>
  </si>
  <si>
    <t>TC number has been updated to 8.1.5.13.3(as previosly assigned TC 8.1.5.13.2 was deleted)</t>
  </si>
  <si>
    <t>TS 38.523-2: Applicability for Protocol test cases</t>
  </si>
  <si>
    <t>38.523-2</t>
  </si>
  <si>
    <t>4.1, 4.2</t>
  </si>
  <si>
    <t>Add  test case applicability statements for the new test cases introduced in 38.523-1</t>
  </si>
  <si>
    <t>R5-227592</t>
  </si>
  <si>
    <t>TS 38.523-3: Protocol test suites (TTCN)</t>
  </si>
  <si>
    <t>38.523-3</t>
  </si>
  <si>
    <t>NA</t>
  </si>
  <si>
    <t>Introduction of General and Signaling Test Environment for SDT</t>
  </si>
  <si>
    <t>TS 38.522: Applicability for RF, Demod/QSI reporting and RRM test cases</t>
  </si>
  <si>
    <t>4.0, 4.2</t>
  </si>
  <si>
    <t>Add  test case applicability statements for the new test cases introduced in 38.533</t>
  </si>
  <si>
    <t>TS 38.533: RRM test cases</t>
  </si>
  <si>
    <t>7.2.1.1</t>
  </si>
  <si>
    <t>TA Validation for CG-SDT in FR2</t>
  </si>
  <si>
    <t>6.2.1</t>
  </si>
  <si>
    <t>NR SA FR1 Configured Grant based Small Data Transmissions (CG-SDT)</t>
  </si>
  <si>
    <t>Overall WP completion</t>
  </si>
  <si>
    <t>Overall Definition and scope of WI</t>
  </si>
  <si>
    <t>End of workplan items.  Note! Do not remove this row. Introduce new work plan rows/items above this row.</t>
  </si>
  <si>
    <t>SA Option 2 (SA NR)</t>
  </si>
  <si>
    <t>FR1</t>
  </si>
  <si>
    <t>FR2</t>
  </si>
  <si>
    <t>85%
(+85%)</t>
  </si>
  <si>
    <t>100%
(+100%)</t>
  </si>
  <si>
    <t>0%</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</si>
  <si>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</si>
  <si>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</si>
  <si>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</si>
  <si>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</si>
  <si>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</si>
  <si>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</si>
  <si>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</si>
  <si>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</si>
  <si>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</si>
  <si>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</si>
  <si>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</si>
  <si>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</si>
  <si>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</si>
  <si>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</si>
  <si>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</si>
  <si>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</si>
  <si>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</si>
  <si>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</si>
  <si>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</si>
  <si>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</si>
  <si>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</si>
  <si>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</si>
  <si>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</si>
  <si>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</si>
  <si>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</si>
  <si>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</si>
  <si>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</si>
  <si>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</si>
  <si>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</si>
  <si>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</si>
  <si>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</si>
  <si>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</si>
  <si>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</si>
  <si>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</si>
  <si>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</si>
  <si>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</si>
  <si>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</si>
  <si>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</si>
  <si>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</si>
  <si>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</si>
  <si>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</si>
  <si>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</si>
  <si>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6
(+6)</t>
  </si>
  <si>
    <t>8
(+8)</t>
  </si>
  <si>
    <t>-</t>
  </si>
  <si>
    <t>77.5%
(+77.5%)</t>
  </si>
  <si>
    <t>Current meeting status</t>
  </si>
  <si>
    <t>Previous meeting status baseline</t>
  </si>
  <si>
    <t xml:space="preserve">WP rapporteur's private information. 
These columns will be removed in the clean copy created by "Create clean WP for publishing".
</t>
  </si>
  <si>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</si>
  <si>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</si>
  <si>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</si>
  <si>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</si>
  <si>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</si>
  <si>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</si>
  <si>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</si>
  <si>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</si>
  <si>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Number of WP items</t>
  </si>
  <si>
    <t>Sum weight of WP items</t>
  </si>
  <si>
    <t>Contribution by  work plan analysis</t>
  </si>
  <si>
    <t>R5-227483
R5-231589
R5-233413
R5-233415</t>
  </si>
  <si>
    <t>R5-227484
R5-231590
R5-232092
R5-233416</t>
  </si>
  <si>
    <t>R5-231444
R5-232093</t>
  </si>
  <si>
    <t>R5-231445
R5-232095</t>
  </si>
  <si>
    <t>R5-231591
R5-232969</t>
  </si>
  <si>
    <t>R5-231592
R5-232096</t>
  </si>
  <si>
    <t>RAN5#100 (Aug-23)</t>
  </si>
  <si>
    <t>R5-232130</t>
  </si>
  <si>
    <t>Editor’s note: This test case is incomplete. The following aspects are either missing or TBD
- Test procedure, some parameters are not complete in RAN4. In particular, timers T1, T2, T3, T4, T5 are missing. 
- Message contents
- Test requirements are not completed in RAN4
- TT analysis is missing
- Annex F</t>
  </si>
  <si>
    <t>Editor's Note: 
-	MU and TT analysis is incomplete
-	Some test parameters are still in brackets</t>
  </si>
  <si>
    <t>TS 38.903 Derivation of test tolerances and measurement uncertainty for User Equipment (UE) conformance test cases</t>
  </si>
  <si>
    <t>Grouping of test cases defined in TS 38.533</t>
  </si>
  <si>
    <t>Also includes TT analysis zip files</t>
  </si>
  <si>
    <t>RAN5#101 (Dec-23)</t>
  </si>
  <si>
    <t>End of source data</t>
  </si>
  <si>
    <t>RAN5 meeting #99</t>
  </si>
  <si>
    <t>R5-233196</t>
  </si>
  <si>
    <t>Incheon, Korea, May 22nd – 26th,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</si>
</sst>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i/>
      <sz val="11"/>
      <color rgb="FFFF0000"/>
      <name val="Calibri"/>
      <family val="2"/>
      <scheme val="minor"/>
    </font>
    <font>
      <sz val="12"/>
      <color rgb="FFFF0000"/>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342">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0" xfId="0" applyFont="1" applyFill="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 fillId="0" borderId="0" xfId="0" applyFont="1" applyAlignment="1">
      <alignment horizontal="left" vertical="top"/>
    </xf>
    <xf numFmtId="0" fontId="13" fillId="0" borderId="1" xfId="0" applyFont="1" applyBorder="1" applyAlignment="1">
      <alignment horizontal="left" vertical="top"/>
    </xf>
    <xf numFmtId="0" fontId="0" fillId="0" borderId="32" xfId="0" applyBorder="1" applyAlignment="1">
      <alignment horizontal="center" vertical="top"/>
    </xf>
    <xf numFmtId="0" fontId="17" fillId="0" borderId="29" xfId="0" applyFont="1" applyBorder="1" applyAlignment="1">
      <alignment horizontal="left" vertical="top" wrapText="1"/>
    </xf>
    <xf numFmtId="0" fontId="17" fillId="0" borderId="29" xfId="0" applyFont="1" applyBorder="1" applyAlignment="1">
      <alignment horizontal="left" vertical="top"/>
    </xf>
    <xf numFmtId="0" fontId="17" fillId="0" borderId="32" xfId="0" applyFont="1" applyBorder="1" applyAlignment="1">
      <alignment horizontal="left" vertical="top" wrapText="1"/>
    </xf>
    <xf numFmtId="0" fontId="18" fillId="7" borderId="29" xfId="0" applyFont="1" applyFill="1" applyBorder="1" applyAlignment="1">
      <alignment horizontal="center" vertical="top" wrapText="1"/>
    </xf>
    <xf numFmtId="9" fontId="14" fillId="8" borderId="29" xfId="0" applyNumberFormat="1" applyFont="1" applyFill="1" applyBorder="1" applyAlignment="1">
      <alignment horizontal="center" vertical="top" wrapText="1"/>
    </xf>
    <xf numFmtId="9" fontId="19" fillId="9" borderId="30" xfId="0" applyNumberFormat="1" applyFont="1" applyFill="1" applyBorder="1" applyAlignment="1">
      <alignment horizontal="center" vertical="top" wrapText="1"/>
    </xf>
    <xf numFmtId="0" fontId="2" fillId="4" borderId="3" xfId="0" applyFont="1" applyFill="1" applyBorder="1" applyAlignment="1">
      <alignment horizontal="left" vertical="top"/>
    </xf>
    <xf numFmtId="0" fontId="16" fillId="12" borderId="4" xfId="0" applyFont="1" applyFill="1" applyBorder="1" applyAlignment="1">
      <alignment horizontal="left" vertical="top"/>
    </xf>
    <xf numFmtId="0" fontId="0" fillId="0" borderId="20" xfId="0" applyBorder="1" applyAlignment="1">
      <alignment horizontal="center" vertical="top"/>
    </xf>
    <xf numFmtId="0" fontId="16" fillId="12" borderId="9" xfId="0" applyFont="1" applyFill="1" applyBorder="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center" vertical="top"/>
    </xf>
    <xf numFmtId="0" fontId="16" fillId="12" borderId="6"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9" fontId="19" fillId="9" borderId="1" xfId="0" applyNumberFormat="1" applyFont="1" applyFill="1" applyBorder="1" applyAlignment="1">
      <alignment horizontal="center" vertical="top" wrapText="1"/>
    </xf>
    <xf numFmtId="0" fontId="16"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17" fillId="5" borderId="9" xfId="0" applyFont="1" applyFill="1" applyBorder="1" applyAlignment="1">
      <alignment horizontal="left"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164" fontId="33"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29" fillId="2" borderId="11" xfId="0" applyFont="1" applyFill="1" applyBorder="1" applyAlignment="1">
      <alignment horizontal="center" vertical="top" wrapText="1"/>
    </xf>
    <xf numFmtId="0" fontId="33" fillId="2" borderId="34" xfId="0" applyFont="1" applyFill="1" applyBorder="1" applyAlignment="1">
      <alignment horizontal="center" vertical="top" wrapText="1"/>
    </xf>
    <xf numFmtId="0" fontId="33" fillId="2" borderId="32" xfId="0" applyFont="1" applyFill="1" applyBorder="1" applyAlignment="1">
      <alignment horizontal="center" vertical="top" wrapText="1"/>
    </xf>
    <xf numFmtId="0" fontId="35" fillId="4" borderId="0" xfId="0" applyFont="1" applyFill="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1"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29" fillId="11" borderId="1" xfId="0" applyFont="1" applyFill="1" applyBorder="1" applyAlignment="1">
      <alignment horizontal="left" vertical="top" wrapText="1"/>
    </xf>
    <xf numFmtId="0" fontId="31" fillId="5" borderId="0" xfId="0" applyFont="1" applyFill="1" applyAlignment="1">
      <alignment horizontal="left" vertical="top" wrapText="1"/>
    </xf>
    <xf numFmtId="0" fontId="42" fillId="10" borderId="1" xfId="0" applyFont="1" applyFill="1" applyBorder="1" applyAlignment="1">
      <alignment horizontal="left" vertical="top" wrapText="1"/>
    </xf>
    <xf numFmtId="0" fontId="41"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25" fillId="5" borderId="0" xfId="0" applyFont="1" applyFill="1" applyAlignment="1">
      <alignment horizontal="left" vertical="top" wrapText="1"/>
    </xf>
    <xf numFmtId="0" fontId="25" fillId="2" borderId="1" xfId="0" applyFont="1" applyFill="1" applyBorder="1" applyAlignment="1">
      <alignment horizontal="center" vertical="top" wrapText="1"/>
    </xf>
    <xf numFmtId="0" fontId="25" fillId="6" borderId="25" xfId="0" applyFont="1" applyFill="1" applyBorder="1" applyAlignment="1">
      <alignment horizontal="center" vertical="top" wrapText="1"/>
    </xf>
    <xf numFmtId="0" fontId="25" fillId="6" borderId="23" xfId="0" applyFont="1" applyFill="1" applyBorder="1" applyAlignment="1">
      <alignment horizontal="center" vertical="top" wrapText="1"/>
    </xf>
    <xf numFmtId="0" fontId="25" fillId="6" borderId="24" xfId="0" applyFont="1" applyFill="1" applyBorder="1" applyAlignment="1">
      <alignment horizontal="center" vertical="top" wrapText="1"/>
    </xf>
    <xf numFmtId="0" fontId="29"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9" fillId="6"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35" fillId="2" borderId="32" xfId="0" applyFont="1" applyFill="1" applyBorder="1" applyAlignment="1">
      <alignment horizontal="center" vertical="top" wrapText="1"/>
    </xf>
    <xf numFmtId="0" fontId="37" fillId="5" borderId="1" xfId="0" applyFont="1" applyFill="1" applyBorder="1" applyAlignment="1">
      <alignment horizontal="left"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5" fillId="5" borderId="0" xfId="0" applyFont="1" applyFill="1" applyAlignment="1">
      <alignment horizontal="right" vertical="top" wrapText="1"/>
    </xf>
    <xf numFmtId="164" fontId="33" fillId="5" borderId="34"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25" fillId="5" borderId="0" xfId="0" applyFont="1" applyFill="1" applyAlignment="1">
      <alignment horizontal="left" vertical="top"/>
    </xf>
    <xf numFmtId="0" fontId="29" fillId="2" borderId="1" xfId="0" applyFont="1" applyFill="1" applyBorder="1" applyAlignment="1">
      <alignment horizontal="center" vertical="top"/>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27" fillId="5" borderId="0" xfId="0" applyFont="1" applyFill="1" applyAlignment="1">
      <alignment horizontal="left" vertical="top"/>
    </xf>
    <xf numFmtId="0" fontId="23" fillId="5" borderId="0" xfId="0" applyFont="1" applyFill="1" applyAlignment="1">
      <alignment horizontal="left" vertical="top" wrapText="1"/>
    </xf>
    <xf numFmtId="0" fontId="26" fillId="5" borderId="16" xfId="0" applyFont="1" applyFill="1" applyBorder="1" applyAlignment="1">
      <alignment horizontal="left" vertical="top"/>
    </xf>
    <xf numFmtId="0" fontId="30" fillId="5" borderId="7" xfId="0" applyFont="1" applyFill="1" applyBorder="1" applyAlignment="1">
      <alignment horizontal="righ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1" xfId="0" applyFont="1" applyFill="1" applyBorder="1" applyAlignment="1">
      <alignment horizontal="center" vertical="top"/>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0" fillId="2" borderId="1" xfId="0" applyFill="1" applyBorder="1" applyAlignment="1">
      <alignment horizontal="center"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2" fillId="4" borderId="1" xfId="0" applyFont="1" applyFill="1" applyBorder="1" applyAlignment="1">
      <alignment horizontal="left" vertical="top" textRotation="180"/>
    </xf>
    <xf numFmtId="0" fontId="6" fillId="13" borderId="0" xfId="0" applyFont="1" applyFill="1" applyAlignment="1">
      <alignment horizontal="center" wrapText="1"/>
    </xf>
    <xf numFmtId="0" fontId="6" fillId="13" borderId="8" xfId="0" applyFont="1" applyFill="1" applyBorder="1" applyAlignment="1">
      <alignment horizontal="center" wrapText="1"/>
    </xf>
    <xf numFmtId="0" fontId="6" fillId="14" borderId="9" xfId="0" applyFont="1" applyFill="1" applyBorder="1" applyAlignment="1">
      <alignment horizontal="center" wrapText="1"/>
    </xf>
    <xf numFmtId="0" fontId="6" fillId="14" borderId="0" xfId="0" applyFont="1" applyFill="1" applyAlignment="1">
      <alignment horizontal="center" wrapText="1"/>
    </xf>
    <xf numFmtId="0" fontId="6" fillId="14" borderId="8" xfId="0" applyFont="1" applyFill="1" applyBorder="1" applyAlignment="1">
      <alignment horizontal="center" wrapText="1"/>
    </xf>
    <xf numFmtId="0" fontId="43" fillId="5" borderId="3" xfId="0" applyFont="1" applyFill="1" applyBorder="1" applyAlignment="1">
      <alignment horizontal="center" vertical="top" wrapText="1"/>
    </xf>
    <xf numFmtId="0" fontId="43" fillId="5" borderId="4" xfId="0" applyFont="1" applyFill="1" applyBorder="1" applyAlignment="1">
      <alignment horizontal="center" vertical="top" wrapText="1"/>
    </xf>
    <xf numFmtId="0" fontId="44" fillId="15" borderId="11" xfId="0" applyFont="1" applyFill="1" applyBorder="1" applyAlignment="1">
      <alignment horizontal="center" vertical="top"/>
    </xf>
    <xf numFmtId="0" fontId="44" fillId="15" borderId="7" xfId="0" applyFont="1" applyFill="1" applyBorder="1" applyAlignment="1">
      <alignment horizontal="center" vertical="top"/>
    </xf>
    <xf numFmtId="0" fontId="1" fillId="2" borderId="0" xfId="0" applyFont="1" applyFill="1" applyAlignment="1">
      <alignment horizontal="center" vertical="center" wrapText="1"/>
    </xf>
    <xf numFmtId="0" fontId="1" fillId="2" borderId="35" xfId="0" applyFont="1" applyFill="1" applyBorder="1" applyAlignment="1">
      <alignment horizontal="center" vertical="center" wrapText="1"/>
    </xf>
    <xf numFmtId="0" fontId="44" fillId="15" borderId="8" xfId="0" applyFont="1" applyFill="1" applyBorder="1" applyAlignment="1">
      <alignment horizontal="center" vertical="top"/>
    </xf>
    <xf numFmtId="0" fontId="44" fillId="15" borderId="0" xfId="0" applyFont="1" applyFill="1" applyAlignment="1">
      <alignment horizontal="center" vertical="top"/>
    </xf>
    <xf numFmtId="0" fontId="1" fillId="6" borderId="36"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36" xfId="0" applyFont="1" applyFill="1" applyBorder="1" applyAlignment="1">
      <alignment horizontal="center" vertical="center" wrapText="1"/>
    </xf>
    <xf numFmtId="9" fontId="1" fillId="16" borderId="13" xfId="0" applyNumberFormat="1" applyFont="1" applyFill="1" applyBorder="1" applyAlignment="1">
      <alignment horizontal="center" vertical="center" wrapText="1"/>
    </xf>
    <xf numFmtId="0" fontId="1" fillId="16" borderId="14" xfId="0" applyFont="1" applyFill="1" applyBorder="1" applyAlignment="1">
      <alignment horizontal="center" vertical="center" wrapText="1"/>
    </xf>
    <xf numFmtId="0" fontId="1" fillId="16" borderId="36"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1" fillId="16" borderId="18" xfId="0" applyFont="1" applyFill="1" applyBorder="1" applyAlignment="1">
      <alignment horizontal="center" vertical="center" wrapText="1"/>
    </xf>
    <xf numFmtId="0" fontId="1" fillId="16" borderId="16" xfId="0" applyFont="1" applyFill="1" applyBorder="1" applyAlignment="1">
      <alignment horizontal="center" vertical="center" wrapText="1"/>
    </xf>
    <xf numFmtId="0" fontId="1" fillId="16" borderId="19" xfId="0" applyFont="1" applyFill="1" applyBorder="1" applyAlignment="1">
      <alignment horizontal="center" vertical="center" wrapText="1"/>
    </xf>
    <xf numFmtId="0" fontId="44" fillId="15" borderId="17" xfId="0" applyFont="1" applyFill="1" applyBorder="1" applyAlignment="1">
      <alignment horizontal="center" vertical="top"/>
    </xf>
    <xf numFmtId="0" fontId="44" fillId="15" borderId="16" xfId="0" applyFont="1" applyFill="1" applyBorder="1" applyAlignment="1">
      <alignment horizontal="center" vertical="top"/>
    </xf>
    <xf numFmtId="0" fontId="0" fillId="7" borderId="1" xfId="0" applyFill="1" applyBorder="1" applyAlignment="1">
      <alignment horizontal="center" vertical="top" wrapText="1"/>
    </xf>
    <xf numFmtId="0" fontId="0" fillId="16" borderId="1" xfId="0" applyFill="1" applyBorder="1" applyAlignment="1">
      <alignment horizontal="center" vertical="top" wrapText="1"/>
    </xf>
    <xf numFmtId="0" fontId="1" fillId="6" borderId="37" xfId="0" applyFont="1" applyFill="1" applyBorder="1" applyAlignment="1">
      <alignment horizontal="center" vertical="top" wrapText="1"/>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1" fillId="7" borderId="37" xfId="0" applyFont="1" applyFill="1" applyBorder="1" applyAlignment="1">
      <alignment horizontal="center" vertical="top" wrapText="1"/>
    </xf>
    <xf numFmtId="0" fontId="1" fillId="16" borderId="21" xfId="0" applyFont="1" applyFill="1" applyBorder="1" applyAlignment="1">
      <alignment horizontal="center" vertical="top"/>
    </xf>
    <xf numFmtId="0" fontId="1" fillId="16" borderId="20" xfId="0" applyFont="1" applyFill="1" applyBorder="1" applyAlignment="1">
      <alignment horizontal="center" vertical="top"/>
    </xf>
    <xf numFmtId="0" fontId="1" fillId="16" borderId="37" xfId="0" applyFont="1" applyFill="1" applyBorder="1" applyAlignment="1">
      <alignment horizontal="center" vertical="top" wrapText="1"/>
    </xf>
    <xf numFmtId="0" fontId="0" fillId="2" borderId="1" xfId="0" applyFill="1" applyBorder="1" applyAlignment="1">
      <alignment horizontal="center" vertical="top"/>
    </xf>
    <xf numFmtId="0" fontId="0" fillId="6" borderId="38" xfId="0" applyFill="1" applyBorder="1" applyAlignment="1">
      <alignment horizontal="center" vertical="top"/>
    </xf>
    <xf numFmtId="0" fontId="8" fillId="4" borderId="0" xfId="0" quotePrefix="1" applyFont="1" applyFill="1" applyAlignment="1">
      <alignment horizontal="center" vertical="top"/>
    </xf>
    <xf numFmtId="0" fontId="8" fillId="4" borderId="0" xfId="0" applyFont="1" applyFill="1" applyAlignment="1">
      <alignment horizontal="center" vertical="top"/>
    </xf>
    <xf numFmtId="0" fontId="8" fillId="4" borderId="8" xfId="0" applyFont="1" applyFill="1" applyBorder="1" applyAlignment="1">
      <alignment horizontal="center" vertical="top"/>
    </xf>
    <xf numFmtId="0" fontId="8" fillId="4" borderId="8" xfId="0" applyFont="1" applyFill="1" applyBorder="1" applyAlignment="1">
      <alignment horizontal="center" vertical="top"/>
    </xf>
    <xf numFmtId="0" fontId="0" fillId="6" borderId="1" xfId="0" applyFill="1" applyBorder="1" applyAlignment="1">
      <alignment horizontal="center" vertical="top"/>
    </xf>
    <xf numFmtId="0" fontId="0" fillId="6" borderId="1" xfId="0" applyFill="1" applyBorder="1" applyAlignment="1">
      <alignment horizontal="left" vertical="top"/>
    </xf>
    <xf numFmtId="0" fontId="10" fillId="2" borderId="0" xfId="0" applyFont="1" applyFill="1" applyAlignment="1">
      <alignment horizontal="right" vertical="center"/>
    </xf>
    <xf numFmtId="0" fontId="8" fillId="4" borderId="11" xfId="0" applyFont="1" applyFill="1" applyBorder="1" applyAlignment="1">
      <alignment horizontal="left" vertical="top" textRotation="180"/>
    </xf>
    <xf numFmtId="0" fontId="6" fillId="13" borderId="39" xfId="0" applyFont="1" applyFill="1" applyBorder="1" applyAlignment="1">
      <alignment horizontal="center" wrapText="1"/>
    </xf>
    <xf numFmtId="0" fontId="6" fillId="13" borderId="23" xfId="0" applyFont="1" applyFill="1" applyBorder="1" applyAlignment="1">
      <alignment horizontal="center" wrapText="1"/>
    </xf>
    <xf numFmtId="0" fontId="6" fillId="13" borderId="24" xfId="0" applyFont="1" applyFill="1" applyBorder="1" applyAlignment="1">
      <alignment horizontal="center" wrapText="1"/>
    </xf>
    <xf numFmtId="0" fontId="6" fillId="13" borderId="25" xfId="0" applyFont="1" applyFill="1" applyBorder="1" applyAlignment="1">
      <alignment horizontal="center" wrapText="1"/>
    </xf>
    <xf numFmtId="0" fontId="6" fillId="14" borderId="1" xfId="0" applyFont="1" applyFill="1" applyBorder="1" applyAlignment="1">
      <alignment horizontal="center" wrapText="1"/>
    </xf>
    <xf numFmtId="0" fontId="6" fillId="4" borderId="1" xfId="0" applyFont="1" applyFill="1" applyBorder="1" applyAlignment="1">
      <alignment horizontal="center" wrapText="1"/>
    </xf>
    <xf numFmtId="0" fontId="0" fillId="0" borderId="4" xfId="0" quotePrefix="1" applyBorder="1" applyAlignment="1">
      <alignment horizontal="left" vertical="top"/>
    </xf>
    <xf numFmtId="0" fontId="3" fillId="0" borderId="1" xfId="1" applyBorder="1" applyAlignment="1">
      <alignment horizontal="left" vertical="top"/>
    </xf>
    <xf numFmtId="0" fontId="12" fillId="2" borderId="0" xfId="0" applyFont="1" applyFill="1" applyAlignment="1">
      <alignment horizontal="right" vertical="center"/>
    </xf>
    <xf numFmtId="0" fontId="13" fillId="7" borderId="22" xfId="0" applyFont="1" applyFill="1" applyBorder="1" applyAlignment="1">
      <alignment horizontal="center" vertical="center" wrapText="1"/>
    </xf>
    <xf numFmtId="0" fontId="13" fillId="16" borderId="22" xfId="0" applyFont="1" applyFill="1" applyBorder="1" applyAlignment="1">
      <alignment horizontal="center" vertical="center" wrapText="1"/>
    </xf>
    <xf numFmtId="0" fontId="8" fillId="4" borderId="8" xfId="0" applyFont="1" applyFill="1" applyBorder="1" applyAlignment="1">
      <alignment horizontal="left" vertical="top" textRotation="180"/>
    </xf>
    <xf numFmtId="0" fontId="6" fillId="13" borderId="22" xfId="0" applyFont="1" applyFill="1" applyBorder="1" applyAlignment="1">
      <alignment horizontal="center" wrapText="1"/>
    </xf>
    <xf numFmtId="0" fontId="6" fillId="13" borderId="1" xfId="0" applyFont="1" applyFill="1" applyBorder="1" applyAlignment="1">
      <alignment horizontal="center" wrapText="1"/>
    </xf>
    <xf numFmtId="0" fontId="6" fillId="13" borderId="40" xfId="0" applyFont="1" applyFill="1" applyBorder="1" applyAlignment="1">
      <alignment horizontal="center" wrapText="1"/>
    </xf>
    <xf numFmtId="0" fontId="13" fillId="7" borderId="26" xfId="0" applyFont="1" applyFill="1" applyBorder="1" applyAlignment="1">
      <alignment horizontal="center" vertical="center" wrapText="1"/>
    </xf>
    <xf numFmtId="0" fontId="13" fillId="16" borderId="26" xfId="0" applyFont="1" applyFill="1" applyBorder="1" applyAlignment="1">
      <alignment horizontal="center" vertical="center" wrapText="1"/>
    </xf>
    <xf numFmtId="0" fontId="6" fillId="13" borderId="26" xfId="0" applyFont="1" applyFill="1" applyBorder="1" applyAlignment="1">
      <alignment horizontal="center" wrapText="1"/>
    </xf>
    <xf numFmtId="0" fontId="6" fillId="13" borderId="41" xfId="0" applyFont="1" applyFill="1" applyBorder="1" applyAlignment="1">
      <alignment horizontal="center" wrapText="1"/>
    </xf>
    <xf numFmtId="0" fontId="6" fillId="13" borderId="42" xfId="0" applyFont="1" applyFill="1" applyBorder="1" applyAlignment="1">
      <alignment horizontal="center" wrapText="1"/>
    </xf>
    <xf numFmtId="0" fontId="8" fillId="4" borderId="29" xfId="0" applyFont="1" applyFill="1" applyBorder="1" applyAlignment="1">
      <alignment horizontal="left" vertical="top" textRotation="180"/>
    </xf>
    <xf numFmtId="164" fontId="6" fillId="13" borderId="20" xfId="0" applyNumberFormat="1" applyFont="1" applyFill="1" applyBorder="1" applyAlignment="1">
      <alignment horizontal="center"/>
    </xf>
    <xf numFmtId="0" fontId="6" fillId="13" borderId="0" xfId="0" applyFont="1" applyFill="1" applyAlignment="1">
      <alignment horizontal="center" wrapText="1"/>
    </xf>
    <xf numFmtId="0" fontId="6" fillId="14" borderId="0" xfId="0" applyFont="1" applyFill="1" applyAlignment="1">
      <alignment horizontal="center" wrapText="1"/>
    </xf>
    <xf numFmtId="0" fontId="0" fillId="0" borderId="4" xfId="0" applyBorder="1" applyAlignment="1">
      <alignment horizontal="left" vertical="top"/>
    </xf>
    <xf numFmtId="0" fontId="13" fillId="4" borderId="10" xfId="0" applyFont="1" applyFill="1" applyBorder="1" applyAlignment="1">
      <alignment horizontal="left" vertical="top"/>
    </xf>
    <xf numFmtId="0" fontId="0" fillId="13" borderId="0" xfId="0" applyFill="1" applyAlignment="1">
      <alignment horizontal="left" vertical="top"/>
    </xf>
    <xf numFmtId="0" fontId="0" fillId="14" borderId="0" xfId="0" applyFill="1" applyAlignment="1">
      <alignment horizontal="left" vertical="top"/>
    </xf>
    <xf numFmtId="0" fontId="15" fillId="10" borderId="38" xfId="0" applyFont="1" applyFill="1" applyBorder="1" applyAlignment="1">
      <alignment horizontal="left" vertical="top"/>
    </xf>
    <xf numFmtId="0" fontId="8" fillId="13" borderId="0" xfId="0" applyFont="1" applyFill="1" applyAlignment="1">
      <alignment horizontal="left" vertical="top"/>
    </xf>
    <xf numFmtId="0" fontId="8" fillId="14" borderId="0" xfId="0" applyFont="1" applyFill="1" applyAlignment="1">
      <alignment horizontal="left" vertical="top"/>
    </xf>
    <xf numFmtId="0" fontId="16" fillId="11" borderId="38" xfId="0" applyFont="1" applyFill="1" applyBorder="1" applyAlignment="1">
      <alignment horizontal="left" vertical="top"/>
    </xf>
    <xf numFmtId="0" fontId="16" fillId="12" borderId="38" xfId="0" applyFont="1" applyFill="1" applyBorder="1" applyAlignment="1">
      <alignment horizontal="left" vertical="top"/>
    </xf>
    <xf numFmtId="9" fontId="19" fillId="9" borderId="18" xfId="0" applyNumberFormat="1" applyFont="1" applyFill="1" applyBorder="1" applyAlignment="1">
      <alignment horizontal="center" vertical="top" wrapText="1"/>
    </xf>
    <xf numFmtId="0" fontId="13" fillId="13" borderId="1" xfId="0" applyFont="1" applyFill="1" applyBorder="1" applyAlignment="1">
      <alignment horizontal="left" vertical="top"/>
    </xf>
    <xf numFmtId="0" fontId="13" fillId="14" borderId="1" xfId="0" applyFont="1" applyFill="1" applyBorder="1" applyAlignment="1">
      <alignment horizontal="left" vertical="top"/>
    </xf>
    <xf numFmtId="0" fontId="13" fillId="14" borderId="0" xfId="0" applyFont="1" applyFill="1" applyAlignment="1">
      <alignment horizontal="left" vertical="top"/>
    </xf>
    <xf numFmtId="0" fontId="13" fillId="4" borderId="4" xfId="0" applyFont="1" applyFill="1" applyBorder="1" applyAlignment="1">
      <alignment horizontal="left" vertical="top"/>
    </xf>
    <xf numFmtId="0" fontId="13" fillId="13" borderId="0" xfId="0" applyFont="1" applyFill="1" applyAlignment="1">
      <alignment horizontal="left" vertical="top"/>
    </xf>
    <xf numFmtId="0" fontId="16" fillId="12" borderId="19" xfId="0" applyFont="1" applyFill="1" applyBorder="1" applyAlignment="1">
      <alignment horizontal="left" vertical="top"/>
    </xf>
    <xf numFmtId="9" fontId="14" fillId="0" borderId="20" xfId="0" applyNumberFormat="1" applyFont="1" applyBorder="1" applyAlignment="1">
      <alignment horizontal="center" vertical="top" wrapText="1"/>
    </xf>
    <xf numFmtId="9" fontId="19" fillId="0" borderId="21" xfId="0" applyNumberFormat="1" applyFont="1" applyBorder="1" applyAlignment="1">
      <alignment horizontal="center" vertical="top" wrapText="1"/>
    </xf>
    <xf numFmtId="9" fontId="19" fillId="0" borderId="18" xfId="0" applyNumberFormat="1" applyFont="1" applyBorder="1" applyAlignment="1">
      <alignment horizontal="center" vertical="top" wrapText="1"/>
    </xf>
    <xf numFmtId="0" fontId="8" fillId="0" borderId="0" xfId="0" applyFont="1" applyAlignment="1">
      <alignment horizontal="left" vertical="top"/>
    </xf>
    <xf numFmtId="0" fontId="13" fillId="0" borderId="0" xfId="0" applyFont="1" applyAlignment="1">
      <alignment horizontal="left" vertical="top"/>
    </xf>
    <xf numFmtId="0" fontId="13" fillId="0" borderId="4" xfId="0" applyFont="1" applyBorder="1" applyAlignment="1">
      <alignment horizontal="left" vertical="top"/>
    </xf>
    <xf numFmtId="0" fontId="3" fillId="0" borderId="1" xfId="1" applyFill="1" applyBorder="1" applyAlignment="1">
      <alignment horizontal="left" vertical="top"/>
    </xf>
    <xf numFmtId="9" fontId="19" fillId="9" borderId="17" xfId="0" applyNumberFormat="1" applyFont="1" applyFill="1" applyBorder="1" applyAlignment="1">
      <alignment horizontal="center" vertical="top" wrapText="1"/>
    </xf>
    <xf numFmtId="0" fontId="13" fillId="4" borderId="43" xfId="0" applyFont="1" applyFill="1" applyBorder="1" applyAlignment="1">
      <alignment horizontal="left" vertical="top"/>
    </xf>
    <xf numFmtId="0" fontId="13" fillId="4" borderId="44" xfId="0" applyFont="1" applyFill="1" applyBorder="1" applyAlignment="1">
      <alignment horizontal="left" vertical="top"/>
    </xf>
    <xf numFmtId="0" fontId="13" fillId="4" borderId="0" xfId="0" applyFont="1" applyFill="1" applyAlignment="1">
      <alignment horizontal="left" vertical="top"/>
    </xf>
  </cellXfs>
  <cellStyles count="2">
    <cellStyle name="Hyperlink" xfId="1" builtinId="8"/>
    <cellStyle name="Normal" xfId="0" builtinId="0"/>
  </cellStyles>
  <dxfs count="1282">
    <dxf>
      <fill>
        <patternFill>
          <bgColor rgb="FFFF0000"/>
        </patternFill>
      </fill>
    </dxf>
    <dxf>
      <fill>
        <patternFill>
          <fgColor auto="1"/>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6795556505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6795556505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lcomm-my.sharepoint.com/personal/yogesht_qti_qualcomm_com/Documents/Desktop/Desktop/RAN5/RAN5#99/WP SR/SDT WP/R5-233196_Generic WP template v2.0-SDT_v6.xlsm" TargetMode="External"/><Relationship Id="rId1" Type="http://schemas.openxmlformats.org/officeDocument/2006/relationships/externalLinkPath" Target="RAN5#99/WP SR/SDT WP/R5-233196_Generic WP template v2.0-SDT_v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sheetDataSet>
      <sheetData sheetId="0">
        <row r="27">
          <cell r="DQ27" t="str">
            <v>WP!$K$12:$K$52</v>
          </cell>
        </row>
        <row r="32">
          <cell r="DQ32" t="str">
            <v>WP!$Q$12:$Q$52</v>
          </cell>
        </row>
        <row r="33">
          <cell r="DQ33" t="str">
            <v>WP!$R$12:$R$52</v>
          </cell>
        </row>
        <row r="34">
          <cell r="DQ34" t="str">
            <v>WP!$S$12:$S$52</v>
          </cell>
        </row>
        <row r="35">
          <cell r="DQ35" t="str">
            <v>WP!$T$12:$T$52</v>
          </cell>
        </row>
        <row r="36">
          <cell r="DQ36" t="str">
            <v>WP!$U$12:$U$52</v>
          </cell>
        </row>
        <row r="37">
          <cell r="BA37" t="b">
            <v>1</v>
          </cell>
          <cell r="BK37" t="b">
            <v>0</v>
          </cell>
          <cell r="BU37" t="b">
            <v>0</v>
          </cell>
          <cell r="DQ37" t="str">
            <v>WP!$V$12:$V$52</v>
          </cell>
        </row>
        <row r="38">
          <cell r="BA38" t="b">
            <v>1</v>
          </cell>
          <cell r="BD38" t="b">
            <v>1</v>
          </cell>
          <cell r="BG38" t="b">
            <v>0</v>
          </cell>
          <cell r="BK38" t="b">
            <v>0</v>
          </cell>
          <cell r="BN38" t="b">
            <v>0</v>
          </cell>
          <cell r="BQ38" t="b">
            <v>0</v>
          </cell>
          <cell r="BU38" t="b">
            <v>0</v>
          </cell>
          <cell r="BX38" t="b">
            <v>0</v>
          </cell>
          <cell r="CA38" t="b">
            <v>0</v>
          </cell>
          <cell r="DQ38" t="str">
            <v>WP!$W$12:$W$52</v>
          </cell>
        </row>
        <row r="39">
          <cell r="DQ39" t="str">
            <v>WP!$X$12:$X$52</v>
          </cell>
        </row>
        <row r="40">
          <cell r="DQ40" t="str">
            <v>WP!$Y$12:$Y$52</v>
          </cell>
        </row>
      </sheetData>
      <sheetData sheetId="1"/>
      <sheetData sheetId="2">
        <row r="4">
          <cell r="D4" t="str">
            <v>SA Option 2 (SA NR)</v>
          </cell>
        </row>
        <row r="5">
          <cell r="D5" t="str">
            <v>FR1</v>
          </cell>
        </row>
        <row r="6">
          <cell r="D6" t="str">
            <v>FR2</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5E469-B1FA-4B51-972F-AD75EC19D0FE}">
  <dimension ref="A1:S45"/>
  <sheetViews>
    <sheetView tabSelected="1" workbookViewId="0">
      <selection activeCell="N2" sqref="N2:P2"/>
    </sheetView>
  </sheetViews>
  <sheetFormatPr defaultColWidth="9.140625" defaultRowHeight="15" x14ac:dyDescent="0.25"/>
  <cols>
    <col min="1" max="1" width="9.140625" style="131"/>
    <col min="2" max="2" width="27.42578125" style="184" customWidth="1"/>
    <col min="3" max="3" width="11.42578125" style="184" customWidth="1"/>
    <col min="4" max="4" width="16.85546875" style="139" customWidth="1"/>
    <col min="5" max="5" width="11.140625" style="139" customWidth="1"/>
    <col min="6" max="6" width="10.5703125" style="139" customWidth="1"/>
    <col min="7" max="7" width="1.28515625" style="139" customWidth="1"/>
    <col min="8" max="16" width="7.28515625" style="139" customWidth="1"/>
    <col min="17" max="17" width="1" style="139" customWidth="1"/>
    <col min="18" max="18" width="4.85546875" style="131" customWidth="1"/>
    <col min="19" max="19" width="5.28515625" style="130" customWidth="1"/>
    <col min="20" max="16384" width="9.140625" style="131"/>
  </cols>
  <sheetData>
    <row r="1" spans="1:18" ht="20.25" customHeight="1" x14ac:dyDescent="0.25">
      <c r="A1" s="126"/>
      <c r="B1" s="127"/>
      <c r="C1" s="127"/>
      <c r="D1" s="128"/>
      <c r="E1" s="128"/>
      <c r="F1" s="128"/>
      <c r="G1" s="128"/>
      <c r="H1" s="128"/>
      <c r="I1" s="128"/>
      <c r="J1" s="128"/>
      <c r="K1" s="128"/>
      <c r="L1" s="128"/>
      <c r="M1" s="128"/>
      <c r="N1" s="128"/>
      <c r="O1" s="128"/>
      <c r="P1" s="128"/>
      <c r="Q1" s="128"/>
      <c r="R1" s="129"/>
    </row>
    <row r="2" spans="1:18" ht="18" customHeight="1" x14ac:dyDescent="0.25">
      <c r="A2" s="132"/>
      <c r="B2" s="220" t="s">
        <v>202</v>
      </c>
      <c r="C2" s="220"/>
      <c r="D2" s="220"/>
      <c r="E2" s="220"/>
      <c r="F2" s="220"/>
      <c r="G2" s="220"/>
      <c r="H2" s="220"/>
      <c r="I2" s="220"/>
      <c r="J2" s="220"/>
      <c r="K2" s="220"/>
      <c r="L2" s="220"/>
      <c r="M2" s="133"/>
      <c r="N2" s="221" t="s">
        <v>203</v>
      </c>
      <c r="O2" s="221"/>
      <c r="P2" s="221"/>
      <c r="Q2" s="134"/>
      <c r="R2" s="135"/>
    </row>
    <row r="3" spans="1:18" ht="18" customHeight="1" x14ac:dyDescent="0.25">
      <c r="A3" s="132"/>
      <c r="B3" s="220" t="s">
        <v>204</v>
      </c>
      <c r="C3" s="220"/>
      <c r="D3" s="220"/>
      <c r="E3" s="220"/>
      <c r="F3" s="220"/>
      <c r="G3" s="220"/>
      <c r="H3" s="220"/>
      <c r="I3" s="220"/>
      <c r="J3" s="220"/>
      <c r="K3" s="220"/>
      <c r="L3" s="220"/>
      <c r="M3" s="220"/>
      <c r="N3" s="220"/>
      <c r="O3" s="133"/>
      <c r="P3" s="133"/>
      <c r="Q3" s="136"/>
      <c r="R3" s="135"/>
    </row>
    <row r="4" spans="1:18" ht="23.25" customHeight="1" x14ac:dyDescent="0.25">
      <c r="A4" s="132"/>
      <c r="B4" s="137"/>
      <c r="C4" s="138"/>
      <c r="D4" s="138"/>
      <c r="E4" s="138"/>
      <c r="F4" s="138"/>
      <c r="G4" s="138"/>
      <c r="H4" s="138"/>
      <c r="I4" s="138"/>
      <c r="J4" s="138"/>
      <c r="K4" s="138"/>
      <c r="L4" s="138"/>
      <c r="M4" s="138"/>
      <c r="N4" s="138"/>
      <c r="O4" s="138"/>
      <c r="P4" s="138"/>
      <c r="R4" s="135"/>
    </row>
    <row r="5" spans="1:18" ht="23.25" customHeight="1" x14ac:dyDescent="0.25">
      <c r="A5" s="132"/>
      <c r="B5" s="137" t="s">
        <v>127</v>
      </c>
      <c r="C5" s="216" t="s">
        <v>128</v>
      </c>
      <c r="D5" s="216"/>
      <c r="E5" s="216"/>
      <c r="F5" s="216"/>
      <c r="G5" s="216"/>
      <c r="H5" s="216"/>
      <c r="I5" s="216"/>
      <c r="J5" s="216"/>
      <c r="K5" s="216"/>
      <c r="L5" s="216"/>
      <c r="M5" s="216"/>
      <c r="N5" s="216"/>
      <c r="O5" s="216"/>
      <c r="P5" s="216"/>
      <c r="Q5" s="141"/>
      <c r="R5" s="135"/>
    </row>
    <row r="6" spans="1:18" ht="21" customHeight="1" x14ac:dyDescent="0.25">
      <c r="A6" s="132"/>
      <c r="B6" s="137" t="s">
        <v>129</v>
      </c>
      <c r="C6" s="216" t="s">
        <v>38</v>
      </c>
      <c r="D6" s="216"/>
      <c r="E6" s="216"/>
      <c r="F6" s="216"/>
      <c r="G6" s="216"/>
      <c r="H6" s="216"/>
      <c r="I6" s="216"/>
      <c r="J6" s="216"/>
      <c r="K6" s="216"/>
      <c r="L6" s="216"/>
      <c r="M6" s="216"/>
      <c r="N6" s="216"/>
      <c r="O6" s="216"/>
      <c r="P6" s="216"/>
      <c r="Q6" s="141"/>
      <c r="R6" s="135"/>
    </row>
    <row r="7" spans="1:18" ht="18" customHeight="1" x14ac:dyDescent="0.25">
      <c r="A7" s="132"/>
      <c r="B7" s="137" t="s">
        <v>130</v>
      </c>
      <c r="C7" s="217" t="s">
        <v>131</v>
      </c>
      <c r="D7" s="217"/>
      <c r="E7" s="217"/>
      <c r="F7" s="217"/>
      <c r="G7" s="217"/>
      <c r="H7" s="217"/>
      <c r="I7" s="217"/>
      <c r="J7" s="217"/>
      <c r="K7" s="217"/>
      <c r="L7" s="217"/>
      <c r="M7" s="217"/>
      <c r="N7" s="217"/>
      <c r="O7" s="217"/>
      <c r="P7" s="217"/>
      <c r="Q7" s="141"/>
      <c r="R7" s="135"/>
    </row>
    <row r="8" spans="1:18" ht="18" customHeight="1" x14ac:dyDescent="0.25">
      <c r="A8" s="132"/>
      <c r="B8" s="137" t="s">
        <v>132</v>
      </c>
      <c r="C8" s="216" t="s">
        <v>6</v>
      </c>
      <c r="D8" s="216"/>
      <c r="E8" s="216"/>
      <c r="F8" s="216"/>
      <c r="G8" s="216"/>
      <c r="H8" s="216"/>
      <c r="I8" s="216"/>
      <c r="J8" s="216"/>
      <c r="K8" s="216"/>
      <c r="L8" s="216"/>
      <c r="M8" s="216"/>
      <c r="N8" s="216"/>
      <c r="O8" s="216"/>
      <c r="P8" s="216"/>
      <c r="Q8" s="141"/>
      <c r="R8" s="135"/>
    </row>
    <row r="9" spans="1:18" ht="18" customHeight="1" x14ac:dyDescent="0.25">
      <c r="A9" s="132"/>
      <c r="B9" s="137" t="s">
        <v>133</v>
      </c>
      <c r="C9" s="140" t="s">
        <v>134</v>
      </c>
      <c r="D9" s="140"/>
      <c r="E9" s="140"/>
      <c r="F9" s="140"/>
      <c r="G9" s="140"/>
      <c r="H9" s="140"/>
      <c r="I9" s="140"/>
      <c r="J9" s="140"/>
      <c r="K9" s="140"/>
      <c r="L9" s="140"/>
      <c r="M9" s="140"/>
      <c r="N9" s="140"/>
      <c r="O9" s="140"/>
      <c r="P9" s="140"/>
      <c r="Q9" s="141"/>
      <c r="R9" s="135"/>
    </row>
    <row r="10" spans="1:18" ht="18" customHeight="1" x14ac:dyDescent="0.25">
      <c r="A10" s="132"/>
      <c r="B10" s="137" t="s">
        <v>135</v>
      </c>
      <c r="C10" s="218" t="s">
        <v>136</v>
      </c>
      <c r="D10" s="218"/>
      <c r="E10" s="218"/>
      <c r="F10" s="218"/>
      <c r="G10" s="218"/>
      <c r="H10" s="218"/>
      <c r="I10" s="218"/>
      <c r="J10" s="218"/>
      <c r="K10" s="218"/>
      <c r="L10" s="218"/>
      <c r="M10" s="218"/>
      <c r="N10" s="218"/>
      <c r="O10" s="218"/>
      <c r="P10" s="218"/>
      <c r="Q10" s="142"/>
      <c r="R10" s="135"/>
    </row>
    <row r="11" spans="1:18" x14ac:dyDescent="0.25">
      <c r="A11" s="132"/>
      <c r="B11" s="127"/>
      <c r="C11" s="127"/>
      <c r="D11" s="128"/>
      <c r="E11" s="128"/>
      <c r="F11" s="128"/>
      <c r="G11" s="128"/>
      <c r="H11" s="128"/>
      <c r="I11" s="128"/>
      <c r="J11" s="128"/>
      <c r="K11" s="128"/>
      <c r="L11" s="128"/>
      <c r="M11" s="219" t="s">
        <v>137</v>
      </c>
      <c r="N11" s="219"/>
      <c r="O11" s="219"/>
      <c r="P11" s="219"/>
      <c r="Q11" s="143"/>
      <c r="R11" s="135"/>
    </row>
    <row r="12" spans="1:18" ht="22.5" customHeight="1" x14ac:dyDescent="0.25">
      <c r="A12" s="132"/>
      <c r="B12" s="137" t="s">
        <v>138</v>
      </c>
      <c r="C12" s="137"/>
      <c r="D12" s="144"/>
      <c r="E12" s="144"/>
      <c r="F12" s="144"/>
      <c r="G12" s="144"/>
      <c r="H12" s="144"/>
      <c r="I12" s="144"/>
      <c r="J12" s="144"/>
      <c r="K12" s="144"/>
      <c r="L12" s="144"/>
      <c r="M12" s="144"/>
      <c r="N12" s="144"/>
      <c r="O12" s="144"/>
      <c r="P12" s="144"/>
      <c r="Q12" s="144"/>
      <c r="R12" s="135"/>
    </row>
    <row r="13" spans="1:18" ht="18" customHeight="1" x14ac:dyDescent="0.25">
      <c r="A13" s="132"/>
      <c r="B13" s="188" t="s">
        <v>139</v>
      </c>
      <c r="C13" s="188"/>
      <c r="D13" s="188"/>
      <c r="E13" s="188"/>
      <c r="F13" s="188"/>
      <c r="G13" s="188"/>
      <c r="H13" s="188"/>
      <c r="I13" s="188"/>
      <c r="J13" s="188"/>
      <c r="K13" s="188"/>
      <c r="L13" s="188"/>
      <c r="M13" s="188"/>
      <c r="N13" s="188"/>
      <c r="O13" s="188"/>
      <c r="P13" s="188"/>
      <c r="Q13" s="145"/>
      <c r="R13" s="135"/>
    </row>
    <row r="14" spans="1:18" ht="21" customHeight="1" x14ac:dyDescent="0.25">
      <c r="A14" s="132"/>
      <c r="B14" s="188"/>
      <c r="C14" s="188"/>
      <c r="D14" s="188"/>
      <c r="E14" s="188"/>
      <c r="F14" s="188"/>
      <c r="G14" s="188"/>
      <c r="H14" s="188"/>
      <c r="I14" s="188"/>
      <c r="J14" s="188"/>
      <c r="K14" s="188"/>
      <c r="L14" s="188"/>
      <c r="M14" s="188"/>
      <c r="N14" s="188"/>
      <c r="O14" s="188"/>
      <c r="P14" s="188"/>
      <c r="Q14" s="145"/>
      <c r="R14" s="135"/>
    </row>
    <row r="15" spans="1:18" ht="21" customHeight="1" x14ac:dyDescent="0.25">
      <c r="A15" s="132"/>
      <c r="B15" s="188"/>
      <c r="C15" s="188"/>
      <c r="D15" s="188"/>
      <c r="E15" s="188"/>
      <c r="F15" s="188"/>
      <c r="G15" s="188"/>
      <c r="H15" s="188"/>
      <c r="I15" s="188"/>
      <c r="J15" s="188"/>
      <c r="K15" s="188"/>
      <c r="L15" s="188"/>
      <c r="M15" s="188"/>
      <c r="N15" s="188"/>
      <c r="O15" s="188"/>
      <c r="P15" s="188"/>
      <c r="Q15" s="145"/>
      <c r="R15" s="135"/>
    </row>
    <row r="16" spans="1:18" ht="16.5" customHeight="1" x14ac:dyDescent="0.25">
      <c r="A16" s="132"/>
      <c r="B16" s="188"/>
      <c r="C16" s="188"/>
      <c r="D16" s="188"/>
      <c r="E16" s="188"/>
      <c r="F16" s="188"/>
      <c r="G16" s="188"/>
      <c r="H16" s="188"/>
      <c r="I16" s="188"/>
      <c r="J16" s="188"/>
      <c r="K16" s="188"/>
      <c r="L16" s="188"/>
      <c r="M16" s="188"/>
      <c r="N16" s="188"/>
      <c r="O16" s="188"/>
      <c r="P16" s="188"/>
      <c r="Q16" s="146"/>
      <c r="R16" s="135"/>
    </row>
    <row r="17" spans="1:19" ht="21" customHeight="1" x14ac:dyDescent="0.25">
      <c r="A17" s="132"/>
      <c r="B17" s="137" t="s">
        <v>140</v>
      </c>
      <c r="C17" s="137"/>
      <c r="D17" s="144"/>
      <c r="E17" s="144"/>
      <c r="F17" s="144"/>
      <c r="G17" s="144"/>
      <c r="H17" s="144"/>
      <c r="I17" s="144"/>
      <c r="J17" s="144"/>
      <c r="K17" s="144"/>
      <c r="L17" s="144"/>
      <c r="M17" s="144"/>
      <c r="N17" s="144"/>
      <c r="O17" s="144"/>
      <c r="P17" s="144"/>
      <c r="Q17" s="144"/>
      <c r="R17" s="135"/>
    </row>
    <row r="18" spans="1:19" ht="18" x14ac:dyDescent="0.25">
      <c r="A18" s="132"/>
      <c r="B18" s="211" t="s">
        <v>141</v>
      </c>
      <c r="C18" s="211"/>
      <c r="D18" s="211"/>
      <c r="E18" s="211"/>
      <c r="F18" s="211"/>
      <c r="G18" s="211"/>
      <c r="H18" s="211"/>
      <c r="I18" s="211"/>
      <c r="J18" s="211"/>
      <c r="K18" s="211"/>
      <c r="L18" s="211"/>
      <c r="M18" s="211"/>
      <c r="N18" s="211"/>
      <c r="O18" s="211"/>
      <c r="P18" s="211"/>
      <c r="Q18" s="137"/>
      <c r="R18" s="135"/>
    </row>
    <row r="19" spans="1:19" s="152" customFormat="1" ht="67.5" customHeight="1" x14ac:dyDescent="0.25">
      <c r="A19" s="147"/>
      <c r="B19" s="212" t="s">
        <v>142</v>
      </c>
      <c r="C19" s="212"/>
      <c r="D19" s="148" t="s">
        <v>143</v>
      </c>
      <c r="E19" s="149" t="s">
        <v>144</v>
      </c>
      <c r="F19" s="150" t="s">
        <v>145</v>
      </c>
      <c r="G19" s="151"/>
      <c r="H19" s="213" t="s">
        <v>26</v>
      </c>
      <c r="I19" s="214"/>
      <c r="J19" s="214"/>
      <c r="K19" s="214"/>
      <c r="L19" s="214"/>
      <c r="M19" s="214"/>
      <c r="N19" s="214"/>
      <c r="O19" s="214"/>
      <c r="P19" s="215"/>
      <c r="Q19" s="144"/>
      <c r="R19" s="135"/>
      <c r="S19" s="153" t="s">
        <v>146</v>
      </c>
    </row>
    <row r="20" spans="1:19" ht="31.5" x14ac:dyDescent="0.25">
      <c r="A20" s="154"/>
      <c r="B20" s="204" t="s">
        <v>147</v>
      </c>
      <c r="C20" s="204"/>
      <c r="D20" s="155">
        <v>0.8</v>
      </c>
      <c r="E20" s="156" t="s" cm="1">
        <v>169</v>
      </c>
      <c r="F20" s="156" t="s" cm="1">
        <v>170</v>
      </c>
      <c r="G20" s="151"/>
      <c r="H20" s="205"/>
      <c r="I20" s="206"/>
      <c r="J20" s="206"/>
      <c r="K20" s="206"/>
      <c r="L20" s="206"/>
      <c r="M20" s="206"/>
      <c r="N20" s="206"/>
      <c r="O20" s="206"/>
      <c r="P20" s="207"/>
      <c r="Q20" s="144"/>
      <c r="R20" s="157"/>
      <c r="S20" s="158"/>
    </row>
    <row r="21" spans="1:19" x14ac:dyDescent="0.25">
      <c r="A21" s="159"/>
      <c r="B21" s="208" t="s">
        <v>148</v>
      </c>
      <c r="C21" s="208"/>
      <c r="D21" s="160" t="s">
        <v>171</v>
      </c>
      <c r="E21" s="209"/>
      <c r="F21" s="210"/>
      <c r="G21" s="210"/>
      <c r="H21" s="210"/>
      <c r="I21" s="210"/>
      <c r="J21" s="210"/>
      <c r="K21" s="210"/>
      <c r="L21" s="210"/>
      <c r="M21" s="210"/>
      <c r="N21" s="210"/>
      <c r="O21" s="210"/>
      <c r="P21" s="210"/>
      <c r="Q21" s="159"/>
      <c r="R21" s="157"/>
      <c r="S21" s="158"/>
    </row>
    <row r="22" spans="1:19" ht="38.25" x14ac:dyDescent="0.25">
      <c r="A22" s="161" t="s">
        <v>149</v>
      </c>
      <c r="B22" s="139"/>
      <c r="C22" s="162" t="s">
        <v>150</v>
      </c>
      <c r="D22" s="202" t="s">
        <v>151</v>
      </c>
      <c r="E22" s="202"/>
      <c r="F22" s="202"/>
      <c r="G22" s="202"/>
      <c r="H22" s="202"/>
      <c r="I22" s="202"/>
      <c r="J22" s="202"/>
      <c r="K22" s="202"/>
      <c r="L22" s="202"/>
      <c r="M22" s="202"/>
      <c r="N22" s="202"/>
      <c r="O22" s="202"/>
      <c r="P22" s="202"/>
      <c r="R22" s="157"/>
      <c r="S22" s="158"/>
    </row>
    <row r="23" spans="1:19" s="152" customFormat="1" ht="18" x14ac:dyDescent="0.25">
      <c r="A23" s="161"/>
      <c r="B23" s="193" t="s">
        <v>152</v>
      </c>
      <c r="C23" s="193"/>
      <c r="D23" s="193"/>
      <c r="E23" s="193"/>
      <c r="F23" s="193"/>
      <c r="G23" s="193"/>
      <c r="H23" s="193"/>
      <c r="I23" s="193"/>
      <c r="J23" s="193"/>
      <c r="K23" s="193"/>
      <c r="L23" s="193"/>
      <c r="M23" s="193"/>
      <c r="N23" s="193"/>
      <c r="O23" s="193"/>
      <c r="P23" s="193"/>
      <c r="Q23" s="144"/>
      <c r="R23" s="157"/>
      <c r="S23" s="153"/>
    </row>
    <row r="24" spans="1:19" ht="51" x14ac:dyDescent="0.25">
      <c r="A24" s="161" t="s">
        <v>153</v>
      </c>
      <c r="B24" s="139"/>
      <c r="C24" s="139"/>
      <c r="D24" s="163" t="s">
        <v>143</v>
      </c>
      <c r="E24" s="164" t="s">
        <v>154</v>
      </c>
      <c r="F24" s="165" t="s">
        <v>145</v>
      </c>
      <c r="G24" s="166"/>
      <c r="H24" s="203" t="s">
        <v>26</v>
      </c>
      <c r="I24" s="203"/>
      <c r="J24" s="203"/>
      <c r="K24" s="203"/>
      <c r="L24" s="203"/>
      <c r="M24" s="203"/>
      <c r="N24" s="203"/>
      <c r="O24" s="203"/>
      <c r="P24" s="203"/>
      <c r="R24" s="157"/>
      <c r="S24" s="158" t="s">
        <v>153</v>
      </c>
    </row>
    <row r="25" spans="1:19" ht="31.5" x14ac:dyDescent="0.25">
      <c r="A25" s="154" t="s">
        <v>153</v>
      </c>
      <c r="B25" s="200" t="s">
        <v>121</v>
      </c>
      <c r="C25" s="200"/>
      <c r="D25" s="167">
        <v>0.8</v>
      </c>
      <c r="E25" s="156" t="s" cm="1">
        <v>169</v>
      </c>
      <c r="F25" s="156" t="s" cm="1">
        <v>170</v>
      </c>
      <c r="G25" s="168"/>
      <c r="H25" s="201"/>
      <c r="I25" s="201"/>
      <c r="J25" s="201"/>
      <c r="K25" s="201"/>
      <c r="L25" s="201"/>
      <c r="M25" s="201"/>
      <c r="N25" s="201"/>
      <c r="O25" s="201"/>
      <c r="P25" s="201"/>
      <c r="R25" s="157"/>
      <c r="S25" s="158"/>
    </row>
    <row r="26" spans="1:19" ht="25.5" x14ac:dyDescent="0.25">
      <c r="A26" s="154"/>
      <c r="B26" s="198" t="s">
        <v>122</v>
      </c>
      <c r="C26" s="198"/>
      <c r="D26" s="169">
        <v>0.8</v>
      </c>
      <c r="E26" s="170" t="s" cm="1">
        <v>169</v>
      </c>
      <c r="F26" s="170" t="s" cm="1">
        <v>170</v>
      </c>
      <c r="G26" s="168"/>
      <c r="H26" s="199"/>
      <c r="I26" s="199"/>
      <c r="J26" s="199"/>
      <c r="K26" s="199"/>
      <c r="L26" s="199"/>
      <c r="M26" s="199"/>
      <c r="N26" s="199"/>
      <c r="O26" s="199"/>
      <c r="P26" s="199"/>
      <c r="R26" s="157"/>
      <c r="S26" s="158"/>
    </row>
    <row r="27" spans="1:19" ht="25.5" x14ac:dyDescent="0.25">
      <c r="A27" s="154"/>
      <c r="B27" s="198" t="s">
        <v>123</v>
      </c>
      <c r="C27" s="198"/>
      <c r="D27" s="169">
        <v>0.8</v>
      </c>
      <c r="E27" s="170" t="s" cm="1">
        <v>169</v>
      </c>
      <c r="F27" s="170" t="s" cm="1">
        <v>170</v>
      </c>
      <c r="G27" s="168"/>
      <c r="H27" s="199"/>
      <c r="I27" s="199"/>
      <c r="J27" s="199"/>
      <c r="K27" s="199"/>
      <c r="L27" s="199"/>
      <c r="M27" s="199"/>
      <c r="N27" s="199"/>
      <c r="O27" s="199"/>
      <c r="P27" s="199"/>
      <c r="R27" s="157"/>
      <c r="S27" s="158"/>
    </row>
    <row r="28" spans="1:19" x14ac:dyDescent="0.25">
      <c r="A28" s="159"/>
      <c r="B28" s="159"/>
      <c r="C28" s="159"/>
      <c r="D28" s="159"/>
      <c r="E28" s="159"/>
      <c r="F28" s="159"/>
      <c r="G28" s="159"/>
      <c r="H28" s="159"/>
      <c r="I28" s="159"/>
      <c r="J28" s="159"/>
      <c r="K28" s="159"/>
      <c r="L28" s="159"/>
      <c r="M28" s="159"/>
      <c r="N28" s="159"/>
      <c r="O28" s="159"/>
      <c r="P28" s="159"/>
      <c r="R28" s="157"/>
      <c r="S28" s="158"/>
    </row>
    <row r="29" spans="1:19" ht="18.75" thickBot="1" x14ac:dyDescent="0.3">
      <c r="A29" s="154"/>
      <c r="B29" s="193" t="s">
        <v>155</v>
      </c>
      <c r="C29" s="193"/>
      <c r="D29" s="193"/>
      <c r="E29" s="193"/>
      <c r="F29" s="193"/>
      <c r="G29" s="193"/>
      <c r="H29" s="193"/>
      <c r="I29" s="193"/>
      <c r="J29" s="193"/>
      <c r="K29" s="193"/>
      <c r="L29" s="193"/>
      <c r="M29" s="193"/>
      <c r="N29" s="193"/>
      <c r="O29" s="193"/>
      <c r="P29" s="193"/>
      <c r="Q29" s="144"/>
      <c r="R29" s="157"/>
      <c r="S29" s="158"/>
    </row>
    <row r="30" spans="1:19" ht="18" x14ac:dyDescent="0.25">
      <c r="A30" s="154"/>
      <c r="B30" s="139"/>
      <c r="C30" s="139"/>
      <c r="D30" s="194" t="s">
        <v>156</v>
      </c>
      <c r="E30" s="194"/>
      <c r="F30" s="194"/>
      <c r="G30" s="171"/>
      <c r="H30" s="195" t="s">
        <v>121</v>
      </c>
      <c r="I30" s="196"/>
      <c r="J30" s="196"/>
      <c r="K30" s="196"/>
      <c r="L30" s="196"/>
      <c r="M30" s="196"/>
      <c r="N30" s="196"/>
      <c r="O30" s="196"/>
      <c r="P30" s="197"/>
      <c r="Q30" s="172"/>
      <c r="R30" s="157"/>
      <c r="S30" s="158"/>
    </row>
    <row r="31" spans="1:19" x14ac:dyDescent="0.25">
      <c r="A31" s="154"/>
      <c r="B31" s="191" t="s">
        <v>157</v>
      </c>
      <c r="C31" s="191" t="s">
        <v>158</v>
      </c>
      <c r="D31" s="191" t="s">
        <v>159</v>
      </c>
      <c r="E31" s="192" t="s">
        <v>154</v>
      </c>
      <c r="F31" s="192" t="s">
        <v>145</v>
      </c>
      <c r="G31" s="172"/>
      <c r="H31" s="190" t="s">
        <v>122</v>
      </c>
      <c r="I31" s="190"/>
      <c r="J31" s="190"/>
      <c r="K31" s="190" t="s">
        <v>123</v>
      </c>
      <c r="L31" s="190"/>
      <c r="M31" s="190"/>
      <c r="N31" s="190"/>
      <c r="O31" s="190"/>
      <c r="P31" s="190"/>
      <c r="Q31" s="172"/>
      <c r="R31" s="157"/>
      <c r="S31" s="158"/>
    </row>
    <row r="32" spans="1:19" ht="56.25" x14ac:dyDescent="0.25">
      <c r="A32" s="154"/>
      <c r="B32" s="191"/>
      <c r="C32" s="191"/>
      <c r="D32" s="191"/>
      <c r="E32" s="192"/>
      <c r="F32" s="192"/>
      <c r="G32" s="172"/>
      <c r="H32" s="173" t="s">
        <v>159</v>
      </c>
      <c r="I32" s="173" t="s">
        <v>154</v>
      </c>
      <c r="J32" s="173" t="s">
        <v>145</v>
      </c>
      <c r="K32" s="173" t="s">
        <v>159</v>
      </c>
      <c r="L32" s="173" t="s">
        <v>154</v>
      </c>
      <c r="M32" s="173" t="s">
        <v>145</v>
      </c>
      <c r="N32" s="173" t="s">
        <v>29</v>
      </c>
      <c r="O32" s="173" t="s">
        <v>29</v>
      </c>
      <c r="P32" s="173" t="s">
        <v>29</v>
      </c>
      <c r="Q32" s="172"/>
      <c r="R32" s="157"/>
      <c r="S32" s="158"/>
    </row>
    <row r="33" spans="1:19" ht="18" x14ac:dyDescent="0.25">
      <c r="A33" s="154"/>
      <c r="B33" s="189" t="s">
        <v>31</v>
      </c>
      <c r="C33" s="189"/>
      <c r="D33" s="174"/>
      <c r="E33" s="174"/>
      <c r="F33" s="174"/>
      <c r="G33" s="172"/>
      <c r="H33" s="174"/>
      <c r="I33" s="174"/>
      <c r="J33" s="174"/>
      <c r="K33" s="174"/>
      <c r="L33" s="174"/>
      <c r="M33" s="174"/>
      <c r="N33" s="174"/>
      <c r="O33" s="174"/>
      <c r="P33" s="174"/>
      <c r="Q33" s="172"/>
      <c r="R33" s="157"/>
      <c r="S33" s="158"/>
    </row>
    <row r="34" spans="1:19" ht="15.75" x14ac:dyDescent="0.25">
      <c r="A34" s="154"/>
      <c r="B34" s="187" t="s">
        <v>32</v>
      </c>
      <c r="C34" s="187"/>
      <c r="D34" s="175"/>
      <c r="E34" s="175"/>
      <c r="F34" s="175"/>
      <c r="G34" s="172"/>
      <c r="H34" s="175"/>
      <c r="I34" s="175"/>
      <c r="J34" s="175"/>
      <c r="K34" s="175"/>
      <c r="L34" s="175"/>
      <c r="M34" s="175"/>
      <c r="N34" s="175"/>
      <c r="O34" s="175"/>
      <c r="P34" s="175"/>
      <c r="Q34" s="172"/>
      <c r="R34" s="157"/>
      <c r="S34" s="158"/>
    </row>
    <row r="35" spans="1:19" ht="30" x14ac:dyDescent="0.25">
      <c r="A35" s="154"/>
      <c r="B35" s="176" t="s">
        <v>160</v>
      </c>
      <c r="C35" s="176" t="s">
        <v>34</v>
      </c>
      <c r="D35" s="177" t="s" cm="1">
        <v>124</v>
      </c>
      <c r="E35" s="178" t="s" cm="1">
        <v>29</v>
      </c>
      <c r="F35" s="178" t="s" cm="1">
        <v>29</v>
      </c>
      <c r="G35" s="172"/>
      <c r="H35" s="179" t="s" cm="1">
        <v>124</v>
      </c>
      <c r="I35" s="180" t="s" cm="1">
        <v>29</v>
      </c>
      <c r="J35" s="180" t="s" cm="1">
        <v>29</v>
      </c>
      <c r="K35" s="179" t="s" cm="1">
        <v>124</v>
      </c>
      <c r="L35" s="180" t="s" cm="1">
        <v>29</v>
      </c>
      <c r="M35" s="180" t="s" cm="1">
        <v>29</v>
      </c>
      <c r="N35" s="179" t="s" cm="1">
        <v>29</v>
      </c>
      <c r="O35" s="180" t="s" cm="1">
        <v>29</v>
      </c>
      <c r="P35" s="180" t="s" cm="1">
        <v>29</v>
      </c>
      <c r="Q35" s="172"/>
      <c r="R35" s="157"/>
      <c r="S35" s="158"/>
    </row>
    <row r="36" spans="1:19" ht="30" x14ac:dyDescent="0.25">
      <c r="A36" s="154"/>
      <c r="B36" s="176" t="s">
        <v>161</v>
      </c>
      <c r="C36" s="176" t="s">
        <v>42</v>
      </c>
      <c r="D36" s="177" t="s" cm="1">
        <v>125</v>
      </c>
      <c r="E36" s="178" t="s" cm="1">
        <v>29</v>
      </c>
      <c r="F36" s="178" t="s" cm="1">
        <v>29</v>
      </c>
      <c r="G36" s="172"/>
      <c r="H36" s="179" t="s" cm="1">
        <v>125</v>
      </c>
      <c r="I36" s="180" t="s" cm="1">
        <v>29</v>
      </c>
      <c r="J36" s="180" t="s" cm="1">
        <v>29</v>
      </c>
      <c r="K36" s="179" t="s" cm="1">
        <v>125</v>
      </c>
      <c r="L36" s="180" t="s" cm="1">
        <v>29</v>
      </c>
      <c r="M36" s="180" t="s" cm="1">
        <v>29</v>
      </c>
      <c r="N36" s="179" t="s" cm="1">
        <v>29</v>
      </c>
      <c r="O36" s="180" t="s" cm="1">
        <v>29</v>
      </c>
      <c r="P36" s="180" t="s" cm="1">
        <v>29</v>
      </c>
      <c r="Q36" s="172"/>
      <c r="R36" s="157"/>
      <c r="S36" s="158"/>
    </row>
    <row r="37" spans="1:19" ht="15.75" x14ac:dyDescent="0.25">
      <c r="A37" s="154"/>
      <c r="B37" s="187" t="s">
        <v>162</v>
      </c>
      <c r="C37" s="187"/>
      <c r="D37" s="175"/>
      <c r="E37" s="175"/>
      <c r="F37" s="175"/>
      <c r="G37" s="172"/>
      <c r="H37" s="175"/>
      <c r="I37" s="175"/>
      <c r="J37" s="175"/>
      <c r="K37" s="175"/>
      <c r="L37" s="175"/>
      <c r="M37" s="175"/>
      <c r="N37" s="175"/>
      <c r="O37" s="175"/>
      <c r="P37" s="175"/>
      <c r="Q37" s="172"/>
      <c r="R37" s="157"/>
      <c r="S37" s="158"/>
    </row>
    <row r="38" spans="1:19" ht="33.75" x14ac:dyDescent="0.25">
      <c r="A38" s="154"/>
      <c r="B38" s="176" t="s">
        <v>163</v>
      </c>
      <c r="C38" s="176" t="s">
        <v>50</v>
      </c>
      <c r="D38" s="177" t="s" cm="1">
        <v>172</v>
      </c>
      <c r="E38" s="178" t="s" cm="1">
        <v>169</v>
      </c>
      <c r="F38" s="178" t="s" cm="1">
        <v>170</v>
      </c>
      <c r="G38" s="172"/>
      <c r="H38" s="179" t="s" cm="1">
        <v>172</v>
      </c>
      <c r="I38" s="180" t="s" cm="1">
        <v>169</v>
      </c>
      <c r="J38" s="180" t="s" cm="1">
        <v>170</v>
      </c>
      <c r="K38" s="179" t="s" cm="1">
        <v>172</v>
      </c>
      <c r="L38" s="180" t="s" cm="1">
        <v>169</v>
      </c>
      <c r="M38" s="180" t="s" cm="1">
        <v>170</v>
      </c>
      <c r="N38" s="179" t="s" cm="1">
        <v>29</v>
      </c>
      <c r="O38" s="180" t="s" cm="1">
        <v>29</v>
      </c>
      <c r="P38" s="180" t="s" cm="1">
        <v>29</v>
      </c>
      <c r="Q38" s="172"/>
      <c r="R38" s="157"/>
      <c r="S38" s="158"/>
    </row>
    <row r="39" spans="1:19" ht="30" x14ac:dyDescent="0.25">
      <c r="A39" s="154"/>
      <c r="B39" s="176" t="s">
        <v>164</v>
      </c>
      <c r="C39" s="176" t="s">
        <v>102</v>
      </c>
      <c r="D39" s="177" t="s" cm="1">
        <v>125</v>
      </c>
      <c r="E39" s="178" t="s" cm="1">
        <v>29</v>
      </c>
      <c r="F39" s="178" t="s" cm="1">
        <v>29</v>
      </c>
      <c r="G39" s="172"/>
      <c r="H39" s="179" t="s" cm="1">
        <v>125</v>
      </c>
      <c r="I39" s="180" t="s" cm="1">
        <v>29</v>
      </c>
      <c r="J39" s="180" t="s" cm="1">
        <v>29</v>
      </c>
      <c r="K39" s="179" t="s" cm="1">
        <v>125</v>
      </c>
      <c r="L39" s="180" t="s" cm="1">
        <v>29</v>
      </c>
      <c r="M39" s="180" t="s" cm="1">
        <v>29</v>
      </c>
      <c r="N39" s="179" t="s" cm="1">
        <v>29</v>
      </c>
      <c r="O39" s="180" t="s" cm="1">
        <v>29</v>
      </c>
      <c r="P39" s="180" t="s" cm="1">
        <v>29</v>
      </c>
      <c r="Q39" s="172"/>
      <c r="R39" s="157"/>
      <c r="S39" s="158"/>
    </row>
    <row r="40" spans="1:19" x14ac:dyDescent="0.25">
      <c r="A40" s="154"/>
      <c r="B40" s="176" t="s">
        <v>165</v>
      </c>
      <c r="C40" s="176" t="s">
        <v>107</v>
      </c>
      <c r="D40" s="177" t="s" cm="1">
        <v>126</v>
      </c>
      <c r="E40" s="178" t="s" cm="1">
        <v>29</v>
      </c>
      <c r="F40" s="178" t="s" cm="1">
        <v>29</v>
      </c>
      <c r="G40" s="172"/>
      <c r="H40" s="179" t="s" cm="1">
        <v>126</v>
      </c>
      <c r="I40" s="180" t="s" cm="1">
        <v>29</v>
      </c>
      <c r="J40" s="180" t="s" cm="1">
        <v>29</v>
      </c>
      <c r="K40" s="179" t="s" cm="1">
        <v>126</v>
      </c>
      <c r="L40" s="180" t="s" cm="1">
        <v>29</v>
      </c>
      <c r="M40" s="180" t="s" cm="1">
        <v>29</v>
      </c>
      <c r="N40" s="179" t="s" cm="1">
        <v>29</v>
      </c>
      <c r="O40" s="180" t="s" cm="1">
        <v>29</v>
      </c>
      <c r="P40" s="180" t="s" cm="1">
        <v>29</v>
      </c>
      <c r="Q40" s="172"/>
      <c r="R40" s="157"/>
      <c r="S40" s="158"/>
    </row>
    <row r="41" spans="1:19" ht="18" x14ac:dyDescent="0.25">
      <c r="A41" s="132"/>
      <c r="B41" s="137" t="s">
        <v>166</v>
      </c>
      <c r="C41" s="137"/>
      <c r="D41" s="144"/>
      <c r="E41" s="144"/>
      <c r="F41" s="144"/>
      <c r="G41" s="144"/>
      <c r="H41" s="144"/>
      <c r="I41" s="144"/>
      <c r="J41" s="144"/>
      <c r="K41" s="144"/>
      <c r="L41" s="144"/>
      <c r="M41" s="144"/>
      <c r="N41" s="144"/>
      <c r="O41" s="144"/>
      <c r="P41" s="144"/>
      <c r="Q41" s="144"/>
      <c r="R41" s="135"/>
    </row>
    <row r="42" spans="1:19" x14ac:dyDescent="0.25">
      <c r="A42" s="132"/>
      <c r="B42" s="181" t="s">
        <v>167</v>
      </c>
      <c r="C42" s="188" t="s">
        <v>168</v>
      </c>
      <c r="D42" s="188"/>
      <c r="E42" s="188"/>
      <c r="F42" s="188"/>
      <c r="G42" s="188"/>
      <c r="H42" s="188"/>
      <c r="I42" s="188"/>
      <c r="J42" s="188"/>
      <c r="K42" s="188"/>
      <c r="L42" s="188"/>
      <c r="M42" s="188"/>
      <c r="N42" s="188"/>
      <c r="O42" s="188"/>
      <c r="P42" s="188"/>
      <c r="Q42" s="145"/>
      <c r="R42" s="135"/>
    </row>
    <row r="43" spans="1:19" x14ac:dyDescent="0.25">
      <c r="A43" s="132"/>
      <c r="B43" s="182"/>
      <c r="C43" s="182"/>
      <c r="D43" s="183"/>
      <c r="E43" s="183"/>
      <c r="F43" s="183"/>
      <c r="G43" s="183"/>
      <c r="H43" s="183"/>
      <c r="I43" s="183"/>
      <c r="J43" s="183"/>
      <c r="K43" s="183"/>
      <c r="L43" s="183"/>
      <c r="M43" s="183"/>
      <c r="N43" s="183"/>
      <c r="O43" s="183"/>
      <c r="P43" s="183"/>
      <c r="Q43" s="183"/>
      <c r="R43" s="135"/>
    </row>
    <row r="44" spans="1:19" ht="15" customHeight="1" x14ac:dyDescent="0.25">
      <c r="A44" s="132"/>
      <c r="R44" s="135"/>
    </row>
    <row r="45" spans="1:19" x14ac:dyDescent="0.25">
      <c r="A45" s="185"/>
      <c r="R45" s="186"/>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2:P42"/>
    <mergeCell ref="B33:C33"/>
    <mergeCell ref="B34:C34"/>
    <mergeCell ref="K31:M31"/>
    <mergeCell ref="N31:P31"/>
    <mergeCell ref="B31:B32"/>
    <mergeCell ref="C31:C32"/>
    <mergeCell ref="D31:D32"/>
    <mergeCell ref="E31:E32"/>
    <mergeCell ref="F31:F32"/>
    <mergeCell ref="H31:J31"/>
  </mergeCells>
  <conditionalFormatting sqref="E26:F26">
    <cfRule type="expression" dxfId="1281" priority="92" stopIfTrue="1">
      <formula>E26=""</formula>
    </cfRule>
  </conditionalFormatting>
  <conditionalFormatting sqref="D20">
    <cfRule type="expression" dxfId="1280" priority="95" stopIfTrue="1">
      <formula>ISNUMBER(FIND("0%",LEFT(D20,2)))</formula>
    </cfRule>
  </conditionalFormatting>
  <conditionalFormatting sqref="D20">
    <cfRule type="expression" dxfId="1279" priority="93" stopIfTrue="1">
      <formula>D20=""</formula>
    </cfRule>
    <cfRule type="expression" dxfId="1278" priority="94" stopIfTrue="1">
      <formula>ISNUMBER(FIND("100%",LEFT(D20,4)))</formula>
    </cfRule>
  </conditionalFormatting>
  <conditionalFormatting sqref="D26">
    <cfRule type="expression" dxfId="1277" priority="89" stopIfTrue="1">
      <formula>ISNUMBER(FIND("0%",LEFT(D26,2)))</formula>
    </cfRule>
  </conditionalFormatting>
  <conditionalFormatting sqref="D26">
    <cfRule type="expression" dxfId="1276" priority="87" stopIfTrue="1">
      <formula>D26=""</formula>
    </cfRule>
    <cfRule type="expression" dxfId="1275" priority="88" stopIfTrue="1">
      <formula>ISNUMBER(FIND("100%",LEFT(D26,4)))</formula>
    </cfRule>
  </conditionalFormatting>
  <conditionalFormatting sqref="F25">
    <cfRule type="expression" dxfId="1274" priority="80" stopIfTrue="1">
      <formula>ISNUMBER(FIND("0%",LEFT(F25,2)))</formula>
    </cfRule>
  </conditionalFormatting>
  <conditionalFormatting sqref="F25">
    <cfRule type="expression" dxfId="1273" priority="79" stopIfTrue="1">
      <formula>ISNUMBER(FIND("100%",LEFT(F25,4)))</formula>
    </cfRule>
  </conditionalFormatting>
  <conditionalFormatting sqref="D25">
    <cfRule type="expression" dxfId="1272" priority="86" stopIfTrue="1">
      <formula>ISNUMBER(FIND("0%",LEFT(D25,2)))</formula>
    </cfRule>
  </conditionalFormatting>
  <conditionalFormatting sqref="D25">
    <cfRule type="expression" dxfId="1271" priority="84" stopIfTrue="1">
      <formula>D25=""</formula>
    </cfRule>
    <cfRule type="expression" dxfId="1270" priority="85" stopIfTrue="1">
      <formula>ISNUMBER(FIND("100%",LEFT(D25,4)))</formula>
    </cfRule>
  </conditionalFormatting>
  <conditionalFormatting sqref="E25">
    <cfRule type="expression" dxfId="1269" priority="83" stopIfTrue="1">
      <formula>ISNUMBER(FIND("0%",LEFT(E25,2)))</formula>
    </cfRule>
  </conditionalFormatting>
  <conditionalFormatting sqref="E25">
    <cfRule type="expression" dxfId="1268" priority="82" stopIfTrue="1">
      <formula>ISNUMBER(FIND("100%",LEFT(E25,4)))</formula>
    </cfRule>
  </conditionalFormatting>
  <conditionalFormatting sqref="D35:D36 D38:D40 H38:P40 H35:P36">
    <cfRule type="expression" dxfId="1267" priority="60" stopIfTrue="1">
      <formula>D35=""</formula>
    </cfRule>
  </conditionalFormatting>
  <conditionalFormatting sqref="D35:D36 D38:D40 K35:K36 N35:N36 N38:N40 K38:K40 H38:H40 H35:H36">
    <cfRule type="expression" dxfId="1266" priority="90" stopIfTrue="1">
      <formula>ISNUMBER(FIND("100%",LEFT(D35,4)))</formula>
    </cfRule>
  </conditionalFormatting>
  <conditionalFormatting sqref="D35:D36 D38:D40 K35:K36 N35:N36 N38:N40 K38:K40 H38:H40 H35:H36">
    <cfRule type="expression" dxfId="1265" priority="91" stopIfTrue="1">
      <formula>ISNUMBER(FIND("0%",LEFT(D35,2)))</formula>
    </cfRule>
  </conditionalFormatting>
  <conditionalFormatting sqref="D31:D32 H30:P32 E31:F31 D24:P27 B25:C27 H34:P40 D34:D40">
    <cfRule type="expression" dxfId="1264" priority="96">
      <formula>TRUE</formula>
    </cfRule>
  </conditionalFormatting>
  <conditionalFormatting sqref="E27:F27">
    <cfRule type="expression" dxfId="1263" priority="57" stopIfTrue="1">
      <formula>E27=""</formula>
    </cfRule>
  </conditionalFormatting>
  <conditionalFormatting sqref="D27">
    <cfRule type="expression" dxfId="1262" priority="56" stopIfTrue="1">
      <formula>ISNUMBER(FIND("0%",LEFT(D27,2)))</formula>
    </cfRule>
  </conditionalFormatting>
  <conditionalFormatting sqref="D27">
    <cfRule type="expression" dxfId="1261" priority="54" stopIfTrue="1">
      <formula>D27=""</formula>
    </cfRule>
    <cfRule type="expression" dxfId="1260" priority="55" stopIfTrue="1">
      <formula>ISNUMBER(FIND("100%",LEFT(D27,4)))</formula>
    </cfRule>
  </conditionalFormatting>
  <conditionalFormatting sqref="D33 H33:P33">
    <cfRule type="expression" dxfId="1259" priority="39">
      <formula>TRUE</formula>
    </cfRule>
  </conditionalFormatting>
  <conditionalFormatting sqref="H31:J40">
    <cfRule type="expression" dxfId="1258" priority="36" stopIfTrue="1">
      <formula>WpAreaA_Sub1_exist=FALSE</formula>
    </cfRule>
  </conditionalFormatting>
  <conditionalFormatting sqref="K31:M40">
    <cfRule type="expression" dxfId="1257" priority="35" stopIfTrue="1">
      <formula>WpAreaA_Sub2_exist=FALSE</formula>
    </cfRule>
  </conditionalFormatting>
  <conditionalFormatting sqref="N31:P40">
    <cfRule type="expression" dxfId="1256" priority="34" stopIfTrue="1">
      <formula>WpAreaA_Sub3_exist=FALSE</formula>
    </cfRule>
  </conditionalFormatting>
  <conditionalFormatting sqref="N31:P32">
    <cfRule type="expression" dxfId="1255" priority="30" stopIfTrue="1">
      <formula>WpAreaA_Sub3_exist=FALSE</formula>
    </cfRule>
  </conditionalFormatting>
  <conditionalFormatting sqref="E34:F34">
    <cfRule type="expression" dxfId="1254" priority="26">
      <formula>TRUE</formula>
    </cfRule>
  </conditionalFormatting>
  <conditionalFormatting sqref="E33:F33">
    <cfRule type="expression" dxfId="1253" priority="25">
      <formula>TRUE</formula>
    </cfRule>
  </conditionalFormatting>
  <conditionalFormatting sqref="E37:F37">
    <cfRule type="expression" dxfId="1252" priority="24">
      <formula>TRUE</formula>
    </cfRule>
  </conditionalFormatting>
  <conditionalFormatting sqref="E19:F19">
    <cfRule type="expression" dxfId="1251" priority="23">
      <formula>TRUE</formula>
    </cfRule>
  </conditionalFormatting>
  <conditionalFormatting sqref="E25">
    <cfRule type="expression" dxfId="1250" priority="81" stopIfTrue="1">
      <formula>E25=""</formula>
    </cfRule>
  </conditionalFormatting>
  <conditionalFormatting sqref="F25">
    <cfRule type="expression" dxfId="1249" priority="78" stopIfTrue="1">
      <formula>F25=""</formula>
    </cfRule>
  </conditionalFormatting>
  <conditionalFormatting sqref="F35:F36">
    <cfRule type="expression" dxfId="1248" priority="18" stopIfTrue="1">
      <formula>ISNUMBER(FIND("0%",LEFT(F35,2)))</formula>
    </cfRule>
  </conditionalFormatting>
  <conditionalFormatting sqref="F35:F36">
    <cfRule type="expression" dxfId="1247" priority="17" stopIfTrue="1">
      <formula>ISNUMBER(FIND("100%",LEFT(F35,4)))</formula>
    </cfRule>
  </conditionalFormatting>
  <conditionalFormatting sqref="E35:E36">
    <cfRule type="expression" dxfId="1246" priority="21" stopIfTrue="1">
      <formula>ISNUMBER(FIND("0%",LEFT(E35,2)))</formula>
    </cfRule>
  </conditionalFormatting>
  <conditionalFormatting sqref="E35:E36">
    <cfRule type="expression" dxfId="1245" priority="20" stopIfTrue="1">
      <formula>ISNUMBER(FIND("100%",LEFT(E35,4)))</formula>
    </cfRule>
  </conditionalFormatting>
  <conditionalFormatting sqref="E35:F36">
    <cfRule type="expression" dxfId="1244" priority="22">
      <formula>TRUE</formula>
    </cfRule>
  </conditionalFormatting>
  <conditionalFormatting sqref="E35:E36">
    <cfRule type="expression" dxfId="1243" priority="19" stopIfTrue="1">
      <formula>E35=""</formula>
    </cfRule>
  </conditionalFormatting>
  <conditionalFormatting sqref="F35:F36">
    <cfRule type="expression" dxfId="1242" priority="16" stopIfTrue="1">
      <formula>F35=""</formula>
    </cfRule>
  </conditionalFormatting>
  <conditionalFormatting sqref="F38:F40">
    <cfRule type="expression" dxfId="1241" priority="11" stopIfTrue="1">
      <formula>ISNUMBER(FIND("0%",LEFT(F38,2)))</formula>
    </cfRule>
  </conditionalFormatting>
  <conditionalFormatting sqref="F38:F40">
    <cfRule type="expression" dxfId="1240" priority="10" stopIfTrue="1">
      <formula>ISNUMBER(FIND("100%",LEFT(F38,4)))</formula>
    </cfRule>
  </conditionalFormatting>
  <conditionalFormatting sqref="E38:E40">
    <cfRule type="expression" dxfId="1239" priority="14" stopIfTrue="1">
      <formula>ISNUMBER(FIND("0%",LEFT(E38,2)))</formula>
    </cfRule>
  </conditionalFormatting>
  <conditionalFormatting sqref="E38:E40">
    <cfRule type="expression" dxfId="1238" priority="13" stopIfTrue="1">
      <formula>ISNUMBER(FIND("100%",LEFT(E38,4)))</formula>
    </cfRule>
  </conditionalFormatting>
  <conditionalFormatting sqref="E38:F40">
    <cfRule type="expression" dxfId="1237" priority="15">
      <formula>TRUE</formula>
    </cfRule>
  </conditionalFormatting>
  <conditionalFormatting sqref="E38:E40">
    <cfRule type="expression" dxfId="1236" priority="12" stopIfTrue="1">
      <formula>E38=""</formula>
    </cfRule>
  </conditionalFormatting>
  <conditionalFormatting sqref="F38:F40">
    <cfRule type="expression" dxfId="1235" priority="9" stopIfTrue="1">
      <formula>F38=""</formula>
    </cfRule>
  </conditionalFormatting>
  <conditionalFormatting sqref="B26:P27 H30:Q40">
    <cfRule type="expression" dxfId="1234" priority="8" stopIfTrue="1">
      <formula>AND(WpAreaB_exist=FALSE,WpAreaC_exist=FALSE,WpAreaA_Sub2_exist=FALSE,WpAreaA_Sub3_exist=FALSE)=TRUE</formula>
    </cfRule>
  </conditionalFormatting>
  <conditionalFormatting sqref="F20">
    <cfRule type="expression" dxfId="1233" priority="3" stopIfTrue="1">
      <formula>ISNUMBER(FIND("0%",LEFT(F20,2)))</formula>
    </cfRule>
  </conditionalFormatting>
  <conditionalFormatting sqref="F20">
    <cfRule type="expression" dxfId="1232" priority="2" stopIfTrue="1">
      <formula>ISNUMBER(FIND("100%",LEFT(F20,4)))</formula>
    </cfRule>
  </conditionalFormatting>
  <conditionalFormatting sqref="E20">
    <cfRule type="expression" dxfId="1231" priority="6" stopIfTrue="1">
      <formula>ISNUMBER(FIND("0%",LEFT(E20,2)))</formula>
    </cfRule>
  </conditionalFormatting>
  <conditionalFormatting sqref="E20">
    <cfRule type="expression" dxfId="1230" priority="5" stopIfTrue="1">
      <formula>ISNUMBER(FIND("100%",LEFT(E20,4)))</formula>
    </cfRule>
  </conditionalFormatting>
  <conditionalFormatting sqref="E20:F20">
    <cfRule type="expression" dxfId="1229" priority="7">
      <formula>TRUE</formula>
    </cfRule>
  </conditionalFormatting>
  <conditionalFormatting sqref="E20">
    <cfRule type="expression" dxfId="1228" priority="4" stopIfTrue="1">
      <formula>E20=""</formula>
    </cfRule>
  </conditionalFormatting>
  <conditionalFormatting sqref="F20">
    <cfRule type="expression" dxfId="122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3B70-E213-4030-83E3-495B73CCAD20}">
  <dimension ref="A1:AY87"/>
  <sheetViews>
    <sheetView topLeftCell="A41" workbookViewId="0">
      <selection activeCell="L35" sqref="L35"/>
    </sheetView>
  </sheetViews>
  <sheetFormatPr defaultColWidth="9.140625" defaultRowHeight="15" outlineLevelRow="2" x14ac:dyDescent="0.25"/>
  <cols>
    <col min="1" max="2" width="10" style="50" customWidth="1"/>
    <col min="3" max="3" width="16.42578125" style="50" customWidth="1"/>
    <col min="4" max="4" width="14" style="50" customWidth="1"/>
    <col min="5" max="5" width="38.140625" style="50" customWidth="1"/>
    <col min="6" max="6" width="36.28515625" style="50" customWidth="1"/>
    <col min="7" max="7" width="13" style="50" customWidth="1"/>
    <col min="8" max="8" width="22" style="80" customWidth="1"/>
    <col min="9" max="9" width="13" style="50" customWidth="1"/>
    <col min="10" max="10" width="31.85546875" style="50" customWidth="1"/>
    <col min="11" max="11" width="6.140625" style="80" customWidth="1"/>
    <col min="12" max="13" width="10" style="119" customWidth="1"/>
    <col min="14" max="15" width="10" style="119" hidden="1" customWidth="1"/>
    <col min="16" max="16" width="2.5703125" style="33" customWidth="1"/>
    <col min="17" max="17" width="9" style="50" customWidth="1"/>
    <col min="18" max="18" width="8.28515625" style="50" customWidth="1"/>
    <col min="19" max="25" width="8.28515625" style="50" hidden="1" customWidth="1"/>
    <col min="26" max="26" width="2.28515625" style="122" customWidth="1"/>
    <col min="27" max="27" width="2.7109375" style="317" customWidth="1"/>
    <col min="28" max="28" width="5.85546875" style="317" customWidth="1"/>
    <col min="29" max="29" width="2.28515625" style="317" customWidth="1"/>
    <col min="30" max="30" width="2.7109375" style="317" customWidth="1"/>
    <col min="31" max="36" width="2.28515625" style="317" customWidth="1"/>
    <col min="37" max="37" width="2.7109375" style="317" customWidth="1"/>
    <col min="38" max="46" width="2.28515625" style="318" customWidth="1"/>
    <col min="47" max="47" width="1" style="317" customWidth="1"/>
    <col min="48" max="48" width="33" style="315" customWidth="1"/>
    <col min="49" max="49" width="41.42578125" style="50" customWidth="1"/>
    <col min="50" max="50" width="17.42578125" style="50" customWidth="1"/>
    <col min="51" max="51" width="36.5703125" style="50" customWidth="1"/>
    <col min="52" max="16384" width="9.140625" style="8"/>
  </cols>
  <sheetData>
    <row r="1" spans="1:51" ht="21" x14ac:dyDescent="0.25">
      <c r="A1" s="234" t="s">
        <v>0</v>
      </c>
      <c r="B1" s="234"/>
      <c r="C1" s="2" t="s">
        <v>1</v>
      </c>
      <c r="D1" s="3"/>
      <c r="E1" s="3"/>
      <c r="F1" s="4"/>
      <c r="G1" s="3"/>
      <c r="H1" s="3"/>
      <c r="I1" s="3"/>
      <c r="J1" s="5"/>
      <c r="K1" s="6"/>
      <c r="L1" s="7"/>
      <c r="M1" s="7"/>
      <c r="N1" s="7"/>
      <c r="O1" s="7"/>
      <c r="P1" s="235" t="s">
        <v>2</v>
      </c>
      <c r="Q1" s="237" t="s">
        <v>3</v>
      </c>
      <c r="R1" s="238"/>
      <c r="S1" s="238"/>
      <c r="T1" s="238"/>
      <c r="U1" s="238"/>
      <c r="V1" s="238"/>
      <c r="W1" s="238"/>
      <c r="X1" s="238"/>
      <c r="Y1" s="238"/>
      <c r="Z1" s="239" t="s">
        <v>4</v>
      </c>
      <c r="AA1" s="242"/>
      <c r="AB1" s="243" t="s">
        <v>173</v>
      </c>
      <c r="AC1" s="243"/>
      <c r="AD1" s="243"/>
      <c r="AE1" s="243"/>
      <c r="AF1" s="243"/>
      <c r="AG1" s="243"/>
      <c r="AH1" s="243"/>
      <c r="AI1" s="243"/>
      <c r="AJ1" s="244"/>
      <c r="AK1" s="242"/>
      <c r="AL1" s="245" t="s">
        <v>174</v>
      </c>
      <c r="AM1" s="246"/>
      <c r="AN1" s="246"/>
      <c r="AO1" s="246"/>
      <c r="AP1" s="246"/>
      <c r="AQ1" s="246"/>
      <c r="AR1" s="246"/>
      <c r="AS1" s="246"/>
      <c r="AT1" s="247"/>
      <c r="AU1" s="242"/>
      <c r="AV1" s="248" t="s">
        <v>175</v>
      </c>
      <c r="AW1" s="248"/>
      <c r="AX1" s="248"/>
      <c r="AY1" s="249"/>
    </row>
    <row r="2" spans="1:51" ht="18.75" outlineLevel="1" x14ac:dyDescent="0.25">
      <c r="A2" s="224" t="s">
        <v>5</v>
      </c>
      <c r="B2" s="225"/>
      <c r="C2" s="9" t="s">
        <v>6</v>
      </c>
      <c r="D2" s="10"/>
      <c r="E2" s="10"/>
      <c r="F2" s="10"/>
      <c r="G2" s="10"/>
      <c r="H2" s="10"/>
      <c r="I2" s="10"/>
      <c r="J2" s="11"/>
      <c r="K2" s="6"/>
      <c r="L2" s="7"/>
      <c r="M2" s="7"/>
      <c r="N2" s="7"/>
      <c r="O2" s="7"/>
      <c r="P2" s="236"/>
      <c r="Q2" s="237"/>
      <c r="R2" s="238"/>
      <c r="S2" s="238"/>
      <c r="T2" s="238"/>
      <c r="U2" s="238"/>
      <c r="V2" s="238"/>
      <c r="W2" s="238"/>
      <c r="X2" s="238"/>
      <c r="Y2" s="238"/>
      <c r="Z2" s="240"/>
      <c r="AA2" s="242"/>
      <c r="AB2" s="243"/>
      <c r="AC2" s="243"/>
      <c r="AD2" s="243"/>
      <c r="AE2" s="243"/>
      <c r="AF2" s="243"/>
      <c r="AG2" s="243"/>
      <c r="AH2" s="243"/>
      <c r="AI2" s="243"/>
      <c r="AJ2" s="244"/>
      <c r="AK2" s="242"/>
      <c r="AL2" s="245"/>
      <c r="AM2" s="246"/>
      <c r="AN2" s="246"/>
      <c r="AO2" s="246"/>
      <c r="AP2" s="246"/>
      <c r="AQ2" s="246"/>
      <c r="AR2" s="246"/>
      <c r="AS2" s="246"/>
      <c r="AT2" s="247"/>
      <c r="AU2" s="242"/>
      <c r="AV2" s="250"/>
      <c r="AW2" s="251"/>
      <c r="AX2" s="251"/>
      <c r="AY2" s="250"/>
    </row>
    <row r="3" spans="1:51" ht="32.25" outlineLevel="1" thickBot="1" x14ac:dyDescent="0.3">
      <c r="A3" s="226" t="s">
        <v>7</v>
      </c>
      <c r="B3" s="227"/>
      <c r="C3" s="13" t="s">
        <v>8</v>
      </c>
      <c r="D3" s="14"/>
      <c r="E3" s="14"/>
      <c r="F3" s="15"/>
      <c r="G3" s="14"/>
      <c r="H3" s="14"/>
      <c r="I3" s="14"/>
      <c r="J3" s="16"/>
      <c r="K3" s="6"/>
      <c r="L3" s="7"/>
      <c r="M3" s="7"/>
      <c r="N3" s="7"/>
      <c r="O3" s="7"/>
      <c r="P3" s="236"/>
      <c r="Q3" s="17"/>
      <c r="R3" s="252" t="s">
        <v>9</v>
      </c>
      <c r="S3" s="252"/>
      <c r="T3" s="252"/>
      <c r="U3" s="252"/>
      <c r="V3" s="252"/>
      <c r="W3" s="252"/>
      <c r="X3" s="252"/>
      <c r="Y3" s="253"/>
      <c r="Z3" s="240"/>
      <c r="AA3" s="242"/>
      <c r="AB3" s="243"/>
      <c r="AC3" s="243"/>
      <c r="AD3" s="243"/>
      <c r="AE3" s="243"/>
      <c r="AF3" s="243"/>
      <c r="AG3" s="243"/>
      <c r="AH3" s="243"/>
      <c r="AI3" s="243"/>
      <c r="AJ3" s="244"/>
      <c r="AK3" s="242"/>
      <c r="AL3" s="245"/>
      <c r="AM3" s="246"/>
      <c r="AN3" s="246"/>
      <c r="AO3" s="246"/>
      <c r="AP3" s="246"/>
      <c r="AQ3" s="246"/>
      <c r="AR3" s="246"/>
      <c r="AS3" s="246"/>
      <c r="AT3" s="247"/>
      <c r="AU3" s="242"/>
      <c r="AV3" s="254"/>
      <c r="AW3" s="255"/>
      <c r="AX3" s="255"/>
      <c r="AY3" s="254"/>
    </row>
    <row r="4" spans="1:51" ht="15.75" outlineLevel="1" x14ac:dyDescent="0.25">
      <c r="A4" s="228" t="s">
        <v>10</v>
      </c>
      <c r="B4" s="228"/>
      <c r="C4" s="18" t="s">
        <v>11</v>
      </c>
      <c r="D4" s="15"/>
      <c r="E4" s="19"/>
      <c r="F4" s="20" t="s">
        <v>12</v>
      </c>
      <c r="G4" s="15"/>
      <c r="H4" s="19"/>
      <c r="I4" s="21"/>
      <c r="J4" s="21"/>
      <c r="K4" s="6"/>
      <c r="L4" s="229" t="s">
        <v>13</v>
      </c>
      <c r="M4" s="229"/>
      <c r="N4" s="229"/>
      <c r="O4" s="229"/>
      <c r="P4" s="236"/>
      <c r="Q4" s="230" t="str">
        <f>WpAreaA</f>
        <v>SA Option 2 (SA NR)</v>
      </c>
      <c r="R4" s="231"/>
      <c r="S4" s="256"/>
      <c r="T4" s="257" t="str">
        <f>WpAreaB</f>
        <v>N/A</v>
      </c>
      <c r="U4" s="258"/>
      <c r="V4" s="259"/>
      <c r="W4" s="260" t="str">
        <f>WpAreaC</f>
        <v>N/A</v>
      </c>
      <c r="X4" s="261"/>
      <c r="Y4" s="262"/>
      <c r="Z4" s="240"/>
      <c r="AA4" s="242"/>
      <c r="AB4" s="243"/>
      <c r="AC4" s="243"/>
      <c r="AD4" s="243"/>
      <c r="AE4" s="243"/>
      <c r="AF4" s="243"/>
      <c r="AG4" s="243"/>
      <c r="AH4" s="243"/>
      <c r="AI4" s="243"/>
      <c r="AJ4" s="244"/>
      <c r="AK4" s="242"/>
      <c r="AL4" s="245"/>
      <c r="AM4" s="246"/>
      <c r="AN4" s="246"/>
      <c r="AO4" s="246"/>
      <c r="AP4" s="246"/>
      <c r="AQ4" s="246"/>
      <c r="AR4" s="246"/>
      <c r="AS4" s="246"/>
      <c r="AT4" s="247"/>
      <c r="AU4" s="242"/>
      <c r="AV4" s="254"/>
      <c r="AW4" s="255"/>
      <c r="AX4" s="255"/>
      <c r="AY4" s="254"/>
    </row>
    <row r="5" spans="1:51" ht="47.25" outlineLevel="1" x14ac:dyDescent="0.25">
      <c r="A5" s="228" t="s">
        <v>14</v>
      </c>
      <c r="B5" s="228"/>
      <c r="C5" s="13" t="s">
        <v>15</v>
      </c>
      <c r="D5" s="14"/>
      <c r="E5" s="16"/>
      <c r="F5" s="22" t="s">
        <v>16</v>
      </c>
      <c r="G5" s="23"/>
      <c r="H5" s="24"/>
      <c r="I5" s="25"/>
      <c r="J5" s="23"/>
      <c r="K5" s="6"/>
      <c r="L5" s="229"/>
      <c r="M5" s="229"/>
      <c r="N5" s="229"/>
      <c r="O5" s="229"/>
      <c r="P5" s="236"/>
      <c r="Q5" s="232"/>
      <c r="R5" s="233"/>
      <c r="S5" s="263"/>
      <c r="T5" s="264"/>
      <c r="U5" s="265"/>
      <c r="V5" s="266"/>
      <c r="W5" s="267"/>
      <c r="X5" s="268"/>
      <c r="Y5" s="269"/>
      <c r="Z5" s="240"/>
      <c r="AA5" s="242"/>
      <c r="AB5" s="243"/>
      <c r="AC5" s="243"/>
      <c r="AD5" s="243"/>
      <c r="AE5" s="243"/>
      <c r="AF5" s="243"/>
      <c r="AG5" s="243"/>
      <c r="AH5" s="243"/>
      <c r="AI5" s="243"/>
      <c r="AJ5" s="244"/>
      <c r="AK5" s="242"/>
      <c r="AL5" s="245"/>
      <c r="AM5" s="246"/>
      <c r="AN5" s="246"/>
      <c r="AO5" s="246"/>
      <c r="AP5" s="246"/>
      <c r="AQ5" s="246"/>
      <c r="AR5" s="246"/>
      <c r="AS5" s="246"/>
      <c r="AT5" s="247"/>
      <c r="AU5" s="242"/>
      <c r="AV5" s="270"/>
      <c r="AW5" s="271"/>
      <c r="AX5" s="271"/>
      <c r="AY5" s="270"/>
    </row>
    <row r="6" spans="1:51" ht="30" x14ac:dyDescent="0.25">
      <c r="A6" s="26" t="s">
        <v>17</v>
      </c>
      <c r="B6" s="26" t="s">
        <v>18</v>
      </c>
      <c r="C6" s="27" t="s">
        <v>19</v>
      </c>
      <c r="D6" s="27" t="s">
        <v>20</v>
      </c>
      <c r="E6" s="27" t="s">
        <v>21</v>
      </c>
      <c r="F6" s="27" t="s">
        <v>22</v>
      </c>
      <c r="G6" s="27" t="s">
        <v>23</v>
      </c>
      <c r="H6" s="28" t="s">
        <v>24</v>
      </c>
      <c r="I6" s="28" t="s">
        <v>25</v>
      </c>
      <c r="J6" s="28" t="s">
        <v>26</v>
      </c>
      <c r="K6" s="29" t="s">
        <v>27</v>
      </c>
      <c r="L6" s="1" t="s">
        <v>28</v>
      </c>
      <c r="M6" s="30" t="str">
        <f>WpAreaA</f>
        <v>SA Option 2 (SA NR)</v>
      </c>
      <c r="N6" s="272" t="str">
        <f>WpAreaB</f>
        <v>N/A</v>
      </c>
      <c r="O6" s="273" t="str">
        <f>WpAreaC</f>
        <v>N/A</v>
      </c>
      <c r="P6" s="236"/>
      <c r="Q6" s="31" t="str">
        <f>WpAreaA_Sub1</f>
        <v>FR1</v>
      </c>
      <c r="R6" s="32" t="str">
        <f>WpAreaA_Sub2</f>
        <v>FR2</v>
      </c>
      <c r="S6" s="274" t="str">
        <f>WpAreaA_Sub3</f>
        <v>N/A</v>
      </c>
      <c r="T6" s="275" t="str">
        <f>WpAreaB_Sub1</f>
        <v>N/A</v>
      </c>
      <c r="U6" s="276" t="str">
        <f>WpAreaB_Sub2</f>
        <v>N/A</v>
      </c>
      <c r="V6" s="277" t="str">
        <f>WpAreaB_Sub3</f>
        <v>N/A</v>
      </c>
      <c r="W6" s="278" t="str">
        <f>WpAreaC_Sub1</f>
        <v>N/A</v>
      </c>
      <c r="X6" s="279" t="str">
        <f>WpAreaC_Sub2</f>
        <v>N/A</v>
      </c>
      <c r="Y6" s="280" t="str">
        <f>WpAreaC_Sub3</f>
        <v>N/A</v>
      </c>
      <c r="Z6" s="240"/>
      <c r="AA6" s="242"/>
      <c r="AB6" s="243"/>
      <c r="AC6" s="243"/>
      <c r="AD6" s="243"/>
      <c r="AE6" s="243"/>
      <c r="AF6" s="243"/>
      <c r="AG6" s="243"/>
      <c r="AH6" s="243"/>
      <c r="AI6" s="243"/>
      <c r="AJ6" s="244"/>
      <c r="AK6" s="242"/>
      <c r="AL6" s="245"/>
      <c r="AM6" s="246"/>
      <c r="AN6" s="246"/>
      <c r="AO6" s="246"/>
      <c r="AP6" s="246"/>
      <c r="AQ6" s="246"/>
      <c r="AR6" s="246"/>
      <c r="AS6" s="246"/>
      <c r="AT6" s="247"/>
      <c r="AU6" s="242"/>
      <c r="AV6" s="227" t="s">
        <v>176</v>
      </c>
      <c r="AW6" s="281"/>
      <c r="AX6" s="281" t="s">
        <v>177</v>
      </c>
      <c r="AY6" s="281"/>
    </row>
    <row r="7" spans="1:51" ht="15.75" thickBot="1" x14ac:dyDescent="0.3">
      <c r="A7" s="33"/>
      <c r="B7" s="34"/>
      <c r="C7" s="34"/>
      <c r="D7" s="34"/>
      <c r="E7" s="34"/>
      <c r="F7" s="34"/>
      <c r="G7" s="34"/>
      <c r="H7" s="35"/>
      <c r="I7" s="34"/>
      <c r="J7" s="34"/>
      <c r="K7" s="36"/>
      <c r="L7" s="37"/>
      <c r="M7" s="37"/>
      <c r="N7" s="37"/>
      <c r="O7" s="37"/>
      <c r="P7" s="38"/>
      <c r="Q7" s="39"/>
      <c r="R7" s="40"/>
      <c r="S7" s="282"/>
      <c r="T7" s="39"/>
      <c r="U7" s="40"/>
      <c r="V7" s="282"/>
      <c r="W7" s="39"/>
      <c r="X7" s="40"/>
      <c r="Y7" s="282"/>
      <c r="Z7" s="241"/>
      <c r="AA7" s="12"/>
      <c r="AB7" s="283" t="s">
        <v>178</v>
      </c>
      <c r="AC7" s="284"/>
      <c r="AD7" s="284"/>
      <c r="AE7" s="284"/>
      <c r="AF7" s="284"/>
      <c r="AG7" s="284"/>
      <c r="AH7" s="284"/>
      <c r="AI7" s="284"/>
      <c r="AJ7" s="284"/>
      <c r="AK7" s="284"/>
      <c r="AL7" s="284"/>
      <c r="AM7" s="284"/>
      <c r="AN7" s="284"/>
      <c r="AO7" s="285"/>
      <c r="AP7" s="286"/>
      <c r="AQ7" s="286"/>
      <c r="AR7" s="286"/>
      <c r="AS7" s="286"/>
      <c r="AT7" s="286"/>
      <c r="AU7" s="242"/>
      <c r="AV7" s="40" t="s">
        <v>179</v>
      </c>
      <c r="AW7" s="287" t="s">
        <v>180</v>
      </c>
      <c r="AX7" s="288" t="s">
        <v>23</v>
      </c>
      <c r="AY7" s="288" t="s">
        <v>181</v>
      </c>
    </row>
    <row r="8" spans="1:51" ht="26.25" outlineLevel="1" x14ac:dyDescent="0.25">
      <c r="A8" s="41"/>
      <c r="B8" s="41"/>
      <c r="C8" s="41"/>
      <c r="D8" s="41"/>
      <c r="E8" s="41"/>
      <c r="F8" s="41"/>
      <c r="G8" s="41"/>
      <c r="H8" s="42"/>
      <c r="I8" s="43"/>
      <c r="J8" s="44"/>
      <c r="K8" s="45"/>
      <c r="L8" s="46"/>
      <c r="M8" s="46"/>
      <c r="N8" s="46"/>
      <c r="O8" s="289" t="s">
        <v>28</v>
      </c>
      <c r="P8" s="47"/>
      <c r="Q8" s="48" t="e" cm="1">
        <f t="array" aca="1" ref="Q8" ca="1">getProgress(AB8,AL8,"%",1,1)</f>
        <v>#NAME?</v>
      </c>
      <c r="R8" s="48" t="e" cm="1">
        <f t="array" aca="1" ref="R8" ca="1">getProgress(AC8,AM8,"%",1,1)</f>
        <v>#NAME?</v>
      </c>
      <c r="S8" s="48" t="e" cm="1">
        <f t="array" aca="1" ref="S8" ca="1">getProgress(AD8,AN8,"%",1,1)</f>
        <v>#NAME?</v>
      </c>
      <c r="T8" s="48" t="e" cm="1">
        <f t="array" aca="1" ref="T8" ca="1">getProgress(AE8,AO8,"%",1,1)</f>
        <v>#NAME?</v>
      </c>
      <c r="U8" s="48" t="e" cm="1">
        <f t="array" aca="1" ref="U8" ca="1">getProgress(AF8,AP8,"%",1,1)</f>
        <v>#NAME?</v>
      </c>
      <c r="V8" s="48" t="e" cm="1">
        <f t="array" aca="1" ref="V8" ca="1">getProgress(AG8,AQ8,"%",1,1)</f>
        <v>#NAME?</v>
      </c>
      <c r="W8" s="48" t="e" cm="1">
        <f t="array" aca="1" ref="W8" ca="1">getProgress(AH8,AR8,"%",1,1)</f>
        <v>#NAME?</v>
      </c>
      <c r="X8" s="48" t="e" cm="1">
        <f t="array" aca="1" ref="X8" ca="1">getProgress(AI8,AS8,"%",1,1)</f>
        <v>#NAME?</v>
      </c>
      <c r="Y8" s="48" t="e" cm="1">
        <f t="array" aca="1" ref="Y8" ca="1">getProgress(AJ8,AT8,"%",1,1)</f>
        <v>#NAME?</v>
      </c>
      <c r="Z8" s="49"/>
      <c r="AA8" s="290" t="s">
        <v>182</v>
      </c>
      <c r="AB8" s="291" cm="1">
        <f t="array" aca="1" ref="AB8" ca="1">IF(SUMPRODUCT(--(INDIRECT(WpAreaA_Sub1_Rng)&lt;&gt;""),INDIRECT(WpWeight_Rng)),$Q$11+(1-$Q$11)*(SUMPRODUCT(--(INDIRECT(WpAreaA_Sub1_Rng) &lt;&gt;""),INDIRECT(WpWeight_Rng),INDIRECT(WpAreaA_Sub1_Rng))/SUMPRODUCT(--(INDIRECT(WpAreaA_Sub1_Rng) &lt;&gt;""),INDIRECT(WpWeight_Rng))),"")</f>
        <v>0.78666666666666663</v>
      </c>
      <c r="AC8" s="292" cm="1">
        <f t="array" aca="1" ref="AC8" ca="1">IF(SUMPRODUCT(--(INDIRECT(WpAreaA_Sub2_Rng)&lt;&gt;""),INDIRECT(WpWeight_Rng)),$Q$11+(1-$Q$11)*(SUMPRODUCT(--(INDIRECT(WpAreaA_Sub2_Rng) &lt;&gt;""),INDIRECT(WpWeight_Rng),INDIRECT(WpAreaA_Sub2_Rng))/SUMPRODUCT(--(INDIRECT(WpAreaA_Sub2_Rng) &lt;&gt;""),INDIRECT(WpWeight_Rng))),"")</f>
        <v>0.72499999999999998</v>
      </c>
      <c r="AD8" s="293" t="str" cm="1">
        <f t="array" aca="1" ref="AD8" ca="1">IF(SUMPRODUCT(--(INDIRECT(WpAreaA_Sub3_Rng)&lt;&gt;""),INDIRECT(WpWeight_Rng)),$Q$11+(1-$Q$11)*(SUMPRODUCT(--(INDIRECT(WpAreaA_Sub3_Rng) &lt;&gt;""),INDIRECT(WpWeight_Rng),INDIRECT(WpAreaA_Sub3_Rng))/SUMPRODUCT(--(INDIRECT(WpAreaA_Sub3_Rng) &lt;&gt;""),INDIRECT(WpWeight_Rng))),"")</f>
        <v/>
      </c>
      <c r="AE8" s="294" t="str" cm="1">
        <f t="array" aca="1" ref="AE8" ca="1">IF(SUMPRODUCT(--(INDIRECT(WpAreaB_Sub1_Rng)&lt;&gt;""),INDIRECT(WpWeight_Rng)),$Q$11+(1-$Q$11)*(SUMPRODUCT(--(INDIRECT(WpAreaB_Sub1_Rng) &lt;&gt;""),INDIRECT(WpWeight_Rng),INDIRECT(WpAreaB_Sub1_Rng))/SUMPRODUCT(--(INDIRECT(WpAreaB_Sub1_Rng) &lt;&gt;""),INDIRECT(WpWeight_Rng))),"")</f>
        <v/>
      </c>
      <c r="AF8" s="292" t="str" cm="1">
        <f t="array" aca="1" ref="AF8" ca="1">IF(SUMPRODUCT(--(INDIRECT(WpAreaB_Sub2_Rng)&lt;&gt;""),INDIRECT(WpWeight_Rng)),$Q$11+(1-$Q$11)*(SUMPRODUCT(--(INDIRECT(WpAreaB_Sub2_Rng) &lt;&gt;""),INDIRECT(WpWeight_Rng),INDIRECT(WpAreaB_Sub2_Rng))/SUMPRODUCT(--(INDIRECT(WpAreaB_Sub2_Rng) &lt;&gt;""),INDIRECT(WpWeight_Rng))),"")</f>
        <v/>
      </c>
      <c r="AG8" s="293" t="str" cm="1">
        <f t="array" aca="1" ref="AG8" ca="1">IF(SUMPRODUCT(--(INDIRECT(WpAreaB_Sub3_Rng)&lt;&gt;""),INDIRECT(WpWeight_Rng)),$Q$11+(1-$Q$11)*(SUMPRODUCT(--(INDIRECT(WpAreaB_Sub3_Rng) &lt;&gt;""),INDIRECT(WpWeight_Rng),INDIRECT(WpAreaB_Sub3_Rng))/SUMPRODUCT(--(INDIRECT(WpAreaB_Sub3_Rng) &lt;&gt;""),INDIRECT(WpWeight_Rng))),"")</f>
        <v/>
      </c>
      <c r="AH8" s="291" t="str" cm="1">
        <f t="array" aca="1" ref="AH8" ca="1">IF(SUMPRODUCT(--(INDIRECT(WpAreaC_Sub1_Rng)&lt;&gt;""),INDIRECT(WpWeight_Rng)),$Q$11+(1-$Q$11)*(SUMPRODUCT(--(INDIRECT(WpAreaC_Sub1_Rng) &lt;&gt;""),INDIRECT(WpWeight_Rng),INDIRECT(WpAreaC_Sub1_Rng))/SUMPRODUCT(--(INDIRECT(WpAreaC_Sub1_Rng) &lt;&gt;""),INDIRECT(WpWeight_Rng))),"")</f>
        <v/>
      </c>
      <c r="AI8" s="292" t="str" cm="1">
        <f t="array" aca="1" ref="AI8" ca="1">IF(SUMPRODUCT(--(INDIRECT(WpAreaC_Sub2_Rng)&lt;&gt;""),INDIRECT(WpWeight_Rng)),$Q$11+(1-$Q$11)*(SUMPRODUCT(--(INDIRECT(WpAreaC_Sub2_Rng) &lt;&gt;""),INDIRECT(WpWeight_Rng),INDIRECT(WpAreaC_Sub2_Rng))/SUMPRODUCT(--(INDIRECT(WpAreaC_Sub2_Rng) &lt;&gt;""),INDIRECT(WpWeight_Rng))),"")</f>
        <v/>
      </c>
      <c r="AJ8" s="293" t="str" cm="1">
        <f t="array" aca="1" ref="AJ8" ca="1">IF(SUMPRODUCT(--(INDIRECT(WpAreaC_Sub3_Rng)&lt;&gt;""),INDIRECT(WpWeight_Rng)),$Q$11+(1-$Q$11)*(SUMPRODUCT(--(INDIRECT(WpAreaC_Sub3_Rng) &lt;&gt;""),INDIRECT(WpWeight_Rng),INDIRECT(WpAreaC_Sub3_Rng))/SUMPRODUCT(--(INDIRECT(WpAreaC_Sub3_Rng) &lt;&gt;""),INDIRECT(WpWeight_Rng))),"")</f>
        <v/>
      </c>
      <c r="AK8" s="290" t="s">
        <v>183</v>
      </c>
      <c r="AL8" s="295" t="s">
        <v>29</v>
      </c>
      <c r="AM8" s="295" t="s">
        <v>29</v>
      </c>
      <c r="AN8" s="295" t="s">
        <v>29</v>
      </c>
      <c r="AO8" s="295" t="s">
        <v>29</v>
      </c>
      <c r="AP8" s="295" t="s">
        <v>29</v>
      </c>
      <c r="AQ8" s="295" t="s">
        <v>29</v>
      </c>
      <c r="AR8" s="295" t="s">
        <v>29</v>
      </c>
      <c r="AS8" s="295" t="s">
        <v>29</v>
      </c>
      <c r="AT8" s="295" t="s">
        <v>29</v>
      </c>
      <c r="AU8" s="296"/>
      <c r="AV8" s="297"/>
      <c r="AY8" s="298"/>
    </row>
    <row r="9" spans="1:51" ht="26.25" outlineLevel="1" x14ac:dyDescent="0.25">
      <c r="A9" s="41"/>
      <c r="B9" s="41"/>
      <c r="C9" s="41"/>
      <c r="D9" s="41"/>
      <c r="E9" s="41"/>
      <c r="F9" s="41"/>
      <c r="G9" s="41"/>
      <c r="H9" s="42"/>
      <c r="I9" s="43"/>
      <c r="J9" s="44"/>
      <c r="K9" s="45"/>
      <c r="L9" s="51"/>
      <c r="M9" s="51"/>
      <c r="N9" s="51"/>
      <c r="O9" s="299" t="s">
        <v>184</v>
      </c>
      <c r="P9" s="52"/>
      <c r="Q9" s="53" t="e" cm="1">
        <f t="array" aca="1" ref="Q9" ca="1">getProgress(AB9,AL9,,,1)</f>
        <v>#NAME?</v>
      </c>
      <c r="R9" s="53" t="e" cm="1">
        <f t="array" aca="1" ref="R9" ca="1">getProgress(AC9,AM9,,,1)</f>
        <v>#NAME?</v>
      </c>
      <c r="S9" s="53" t="e" cm="1">
        <f t="array" aca="1" ref="S9" ca="1">getProgress(AD9,AN9,,,1)</f>
        <v>#NAME?</v>
      </c>
      <c r="T9" s="300" t="e" cm="1">
        <f t="array" aca="1" ref="T9" ca="1">getProgress(AE9,AO9,,,1)</f>
        <v>#NAME?</v>
      </c>
      <c r="U9" s="300" t="e" cm="1">
        <f t="array" aca="1" ref="U9" ca="1">getProgress(AF9,AP9,,,1)</f>
        <v>#NAME?</v>
      </c>
      <c r="V9" s="300" t="e" cm="1">
        <f t="array" aca="1" ref="V9" ca="1">getProgress(AG9,AQ9,,,1)</f>
        <v>#NAME?</v>
      </c>
      <c r="W9" s="301" t="e" cm="1">
        <f t="array" aca="1" ref="W9" ca="1">getProgress(AH9,AR9,,,1)</f>
        <v>#NAME?</v>
      </c>
      <c r="X9" s="301" t="e" cm="1">
        <f t="array" aca="1" ref="X9" ca="1">getProgress(AI9,AS9,,,1)</f>
        <v>#NAME?</v>
      </c>
      <c r="Y9" s="301" t="e" cm="1">
        <f t="array" aca="1" ref="Y9" ca="1">getProgress(AJ9,AT9,,,1)</f>
        <v>#NAME?</v>
      </c>
      <c r="Z9" s="54"/>
      <c r="AA9" s="302"/>
      <c r="AB9" s="303">
        <f ca="1">IF(WpAreaA_Sub1_exist,COUNTA(INDIRECT(WpAreaA_Sub1_Rng)),0)</f>
        <v>16</v>
      </c>
      <c r="AC9" s="304">
        <f ca="1">IF(WpAreaA_Sub1_exist,COUNTA(INDIRECT(WpAreaA_Sub2_Rng)),0)</f>
        <v>17</v>
      </c>
      <c r="AD9" s="305">
        <f ca="1">IF(WpAreaA_Sub1_exist,COUNTA(INDIRECT(WpAreaA_Sub3_Rng)),0)</f>
        <v>0</v>
      </c>
      <c r="AE9" s="303">
        <f ca="1">IF(WpAreaB_Sub1_exist,COUNTA(INDIRECT(WpAreaB_Sub1_Rng)),0)</f>
        <v>0</v>
      </c>
      <c r="AF9" s="304">
        <f ca="1">IF(WpAreaB_Sub1_exist,COUNTA(INDIRECT(WpAreaB_Sub2_Rng)),0)</f>
        <v>0</v>
      </c>
      <c r="AG9" s="305">
        <f ca="1">IF(WpAreaB_Sub1_exist,COUNTA(INDIRECT(WpAreaB_Sub3_Rng)),0)</f>
        <v>0</v>
      </c>
      <c r="AH9" s="303">
        <f ca="1">IF(WpAreaC_Sub1_exist,COUNTA(INDIRECT(WpAreaC_Sub1_Rng)),0)</f>
        <v>0</v>
      </c>
      <c r="AI9" s="304">
        <f ca="1">IF(WpAreaC_Sub1_exist,COUNTA(INDIRECT(WpAreaC_Sub2_Rng)),0)</f>
        <v>0</v>
      </c>
      <c r="AJ9" s="305">
        <f ca="1">IF(WpAreaC_Sub1_exist,COUNTA(INDIRECT(WpAreaC_Sub3_Rng)),0)</f>
        <v>0</v>
      </c>
      <c r="AK9" s="302"/>
      <c r="AL9" s="295">
        <v>0</v>
      </c>
      <c r="AM9" s="295">
        <v>0</v>
      </c>
      <c r="AN9" s="295">
        <v>0</v>
      </c>
      <c r="AO9" s="295">
        <v>0</v>
      </c>
      <c r="AP9" s="295">
        <v>0</v>
      </c>
      <c r="AQ9" s="295">
        <v>0</v>
      </c>
      <c r="AR9" s="295">
        <v>0</v>
      </c>
      <c r="AS9" s="295">
        <v>0</v>
      </c>
      <c r="AT9" s="295">
        <v>0</v>
      </c>
      <c r="AU9" s="296"/>
      <c r="AV9" s="297"/>
      <c r="AY9" s="298"/>
    </row>
    <row r="10" spans="1:51" ht="27" outlineLevel="1" thickBot="1" x14ac:dyDescent="0.3">
      <c r="A10" s="41"/>
      <c r="B10" s="41"/>
      <c r="C10" s="41"/>
      <c r="D10" s="41"/>
      <c r="E10" s="41"/>
      <c r="F10" s="41"/>
      <c r="G10" s="41"/>
      <c r="H10" s="42"/>
      <c r="I10" s="43"/>
      <c r="J10" s="44"/>
      <c r="K10" s="45"/>
      <c r="L10" s="51"/>
      <c r="M10" s="51"/>
      <c r="N10" s="51"/>
      <c r="O10" s="299" t="s">
        <v>185</v>
      </c>
      <c r="P10" s="52"/>
      <c r="Q10" s="55" t="e" cm="1">
        <f t="array" aca="1" ref="Q10" ca="1">getProgress(AB10,AL10,,1,1)</f>
        <v>#NAME?</v>
      </c>
      <c r="R10" s="55" t="e" cm="1">
        <f t="array" aca="1" ref="R10" ca="1">getProgress(AC10,AM10,,1,1)</f>
        <v>#NAME?</v>
      </c>
      <c r="S10" s="55" t="e" cm="1">
        <f t="array" aca="1" ref="S10" ca="1">getProgress(AD10,AN10,,1,1)</f>
        <v>#NAME?</v>
      </c>
      <c r="T10" s="306" t="e" cm="1">
        <f t="array" aca="1" ref="T10" ca="1">getProgress(AE10,AO10,,1,1)</f>
        <v>#NAME?</v>
      </c>
      <c r="U10" s="306" t="e" cm="1">
        <f t="array" aca="1" ref="U10" ca="1">getProgress(AF10,AP10,,1,1)</f>
        <v>#NAME?</v>
      </c>
      <c r="V10" s="306" t="e" cm="1">
        <f t="array" aca="1" ref="V10" ca="1">getProgress(AG10,AQ10,,1,1)</f>
        <v>#NAME?</v>
      </c>
      <c r="W10" s="307" t="e" cm="1">
        <f t="array" aca="1" ref="W10" ca="1">getProgress(AH10,AR10,,1,1)</f>
        <v>#NAME?</v>
      </c>
      <c r="X10" s="307" t="e" cm="1">
        <f t="array" aca="1" ref="X10" ca="1">getProgress(AI10,AS10,,1,1)</f>
        <v>#NAME?</v>
      </c>
      <c r="Y10" s="307" t="e" cm="1">
        <f t="array" aca="1" ref="Y10" ca="1">getProgress(AJ10,AT10,,1,1)</f>
        <v>#NAME?</v>
      </c>
      <c r="Z10" s="54"/>
      <c r="AA10" s="302"/>
      <c r="AB10" s="308" cm="1">
        <f t="array" aca="1" ref="AB10" ca="1">IF(WpAreaA_Sub1_exist,SUMPRODUCT(--(INDIRECT(WpAreaA_Sub1_Rng) &lt;&gt;""),INDIRECT(WpWeight_Rng)),0)</f>
        <v>15</v>
      </c>
      <c r="AC10" s="309" cm="1">
        <f t="array" aca="1" ref="AC10" ca="1">IF(WpAreaA_Sub2_exist,SUMPRODUCT(--(INDIRECT(WpAreaA_Sub2_Rng) &lt;&gt;""),INDIRECT(WpWeight_Rng)),0)</f>
        <v>16</v>
      </c>
      <c r="AD10" s="310" cm="1">
        <f t="array" aca="1" ref="AD10" ca="1">IF(WpAreaA_Sub3_exist,SUMPRODUCT(--(INDIRECT(WpAreaA_Sub3_Rng) &lt;&gt;""),INDIRECT(WpWeight_Rng)),0)</f>
        <v>0</v>
      </c>
      <c r="AE10" s="308" cm="1">
        <f t="array" aca="1" ref="AE10" ca="1">IF(WpAreaB_Sub1_exist,SUMPRODUCT(--(INDIRECT(WpAreaB_Sub1_Rng) &lt;&gt;""),INDIRECT(WpWeight_Rng)),0)</f>
        <v>0</v>
      </c>
      <c r="AF10" s="309" cm="1">
        <f t="array" aca="1" ref="AF10" ca="1">IF(WpAreaB_Sub2_exist,SUMPRODUCT(--(INDIRECT(WpAreaB_Sub2_Rng) &lt;&gt;""),INDIRECT(WpWeight_Rng)),0)</f>
        <v>0</v>
      </c>
      <c r="AG10" s="310" cm="1">
        <f t="array" aca="1" ref="AG10" ca="1">IF(WpAreaB_Sub3_exist,SUMPRODUCT(--(INDIRECT(WpAreaB_Sub3_Rng) &lt;&gt;""),INDIRECT(WpWeight_Rng)),0)</f>
        <v>0</v>
      </c>
      <c r="AH10" s="308" cm="1">
        <f t="array" aca="1" ref="AH10" ca="1">IF(WpAreaC_Sub1_exist,SUMPRODUCT(--(INDIRECT(WpAreaC_Sub1_Rng) &lt;&gt;""),INDIRECT(WpWeight_Rng)),0)</f>
        <v>0</v>
      </c>
      <c r="AI10" s="309" cm="1">
        <f t="array" aca="1" ref="AI10" ca="1">IF(WpAreaC_Sub2_exist,SUMPRODUCT(--(INDIRECT(WpAreaC_Sub2_Rng) &lt;&gt;""),INDIRECT(WpWeight_Rng)),0)</f>
        <v>0</v>
      </c>
      <c r="AJ10" s="310" cm="1">
        <f t="array" aca="1" ref="AJ10" ca="1">IF(WpAreaC_Sub3_exist,SUMPRODUCT(--(INDIRECT(WpAreaC_Sub3_Rng) &lt;&gt;""),INDIRECT(WpWeight_Rng)),0)</f>
        <v>0</v>
      </c>
      <c r="AK10" s="302"/>
      <c r="AL10" s="295">
        <v>0</v>
      </c>
      <c r="AM10" s="295">
        <v>0</v>
      </c>
      <c r="AN10" s="295">
        <v>0</v>
      </c>
      <c r="AO10" s="295">
        <v>0</v>
      </c>
      <c r="AP10" s="295">
        <v>0</v>
      </c>
      <c r="AQ10" s="295">
        <v>0</v>
      </c>
      <c r="AR10" s="295">
        <v>0</v>
      </c>
      <c r="AS10" s="295">
        <v>0</v>
      </c>
      <c r="AT10" s="295">
        <v>0</v>
      </c>
      <c r="AU10" s="296"/>
      <c r="AV10" s="297"/>
      <c r="AY10" s="298"/>
    </row>
    <row r="11" spans="1:51" ht="26.25" outlineLevel="1" x14ac:dyDescent="0.25">
      <c r="A11" s="41"/>
      <c r="B11" s="41"/>
      <c r="C11" s="41"/>
      <c r="D11" s="41"/>
      <c r="E11" s="41"/>
      <c r="F11" s="41"/>
      <c r="G11" s="41"/>
      <c r="H11" s="42"/>
      <c r="I11" s="43"/>
      <c r="J11" s="44"/>
      <c r="K11" s="45"/>
      <c r="L11" s="46"/>
      <c r="M11" s="46"/>
      <c r="N11" s="46"/>
      <c r="O11" s="289" t="s">
        <v>186</v>
      </c>
      <c r="P11" s="56"/>
      <c r="Q11" s="222">
        <v>0</v>
      </c>
      <c r="R11" s="223"/>
      <c r="S11" s="223"/>
      <c r="T11" s="223"/>
      <c r="U11" s="223"/>
      <c r="V11" s="223"/>
      <c r="W11" s="223"/>
      <c r="X11" s="223"/>
      <c r="Y11" s="223"/>
      <c r="Z11" s="57"/>
      <c r="AA11" s="311"/>
      <c r="AB11" s="312">
        <f>Q11</f>
        <v>0</v>
      </c>
      <c r="AC11" s="313"/>
      <c r="AD11" s="313"/>
      <c r="AE11" s="313"/>
      <c r="AF11" s="313"/>
      <c r="AG11" s="313"/>
      <c r="AH11" s="313"/>
      <c r="AI11" s="313"/>
      <c r="AJ11" s="313"/>
      <c r="AK11" s="311"/>
      <c r="AL11" s="295">
        <v>0.05</v>
      </c>
      <c r="AM11" s="314"/>
      <c r="AN11" s="314"/>
      <c r="AO11" s="314"/>
      <c r="AP11" s="314"/>
      <c r="AQ11" s="314"/>
      <c r="AR11" s="314"/>
      <c r="AS11" s="314"/>
      <c r="AT11" s="314"/>
      <c r="AU11" s="296"/>
      <c r="AY11" s="298"/>
    </row>
    <row r="12" spans="1:51" x14ac:dyDescent="0.25">
      <c r="A12" s="58" t="s">
        <v>30</v>
      </c>
      <c r="B12" s="59"/>
      <c r="C12" s="60"/>
      <c r="D12" s="60"/>
      <c r="E12" s="60"/>
      <c r="F12" s="60"/>
      <c r="G12" s="60"/>
      <c r="H12" s="60"/>
      <c r="I12" s="60"/>
      <c r="J12" s="60"/>
      <c r="K12" s="61"/>
      <c r="L12" s="62"/>
      <c r="M12" s="62"/>
      <c r="N12" s="62"/>
      <c r="O12" s="62"/>
      <c r="P12" s="56"/>
      <c r="Q12" s="63"/>
      <c r="R12" s="64"/>
      <c r="S12" s="316"/>
      <c r="T12" s="63"/>
      <c r="U12" s="64"/>
      <c r="V12" s="316"/>
      <c r="W12" s="63"/>
      <c r="X12" s="64"/>
      <c r="Y12" s="316"/>
      <c r="Z12" s="54"/>
      <c r="AA12" s="311"/>
      <c r="AK12" s="311"/>
      <c r="AU12" s="65"/>
    </row>
    <row r="13" spans="1:51" ht="18.75" x14ac:dyDescent="0.25">
      <c r="A13" s="66" t="s">
        <v>31</v>
      </c>
      <c r="B13" s="67"/>
      <c r="C13" s="67"/>
      <c r="D13" s="67"/>
      <c r="E13" s="67"/>
      <c r="F13" s="67"/>
      <c r="G13" s="67"/>
      <c r="H13" s="67"/>
      <c r="I13" s="67"/>
      <c r="J13" s="67"/>
      <c r="K13" s="68"/>
      <c r="L13" s="68"/>
      <c r="M13" s="68"/>
      <c r="N13" s="68"/>
      <c r="O13" s="68"/>
      <c r="P13" s="56"/>
      <c r="Q13" s="69"/>
      <c r="R13" s="67"/>
      <c r="S13" s="319"/>
      <c r="T13" s="69"/>
      <c r="U13" s="67"/>
      <c r="V13" s="319"/>
      <c r="W13" s="69"/>
      <c r="X13" s="67"/>
      <c r="Y13" s="67"/>
      <c r="Z13" s="65"/>
      <c r="AA13" s="65"/>
      <c r="AB13" s="320"/>
      <c r="AC13" s="320"/>
      <c r="AD13" s="320"/>
      <c r="AE13" s="320"/>
      <c r="AF13" s="320"/>
      <c r="AG13" s="320"/>
      <c r="AH13" s="320"/>
      <c r="AI13" s="320"/>
      <c r="AJ13" s="320"/>
      <c r="AK13" s="65"/>
      <c r="AL13" s="321"/>
      <c r="AM13" s="321"/>
      <c r="AN13" s="321"/>
      <c r="AO13" s="321"/>
      <c r="AP13" s="321"/>
      <c r="AQ13" s="321"/>
      <c r="AR13" s="321"/>
      <c r="AS13" s="321"/>
      <c r="AT13" s="321"/>
      <c r="AU13" s="65"/>
      <c r="AY13" s="298"/>
    </row>
    <row r="14" spans="1:51" ht="18.75" x14ac:dyDescent="0.25">
      <c r="A14" s="70" t="s">
        <v>32</v>
      </c>
      <c r="B14" s="71"/>
      <c r="C14" s="71"/>
      <c r="D14" s="71"/>
      <c r="E14" s="71"/>
      <c r="F14" s="71"/>
      <c r="G14" s="71"/>
      <c r="H14" s="71"/>
      <c r="I14" s="71"/>
      <c r="J14" s="71"/>
      <c r="K14" s="72"/>
      <c r="L14" s="72"/>
      <c r="M14" s="72"/>
      <c r="N14" s="72"/>
      <c r="O14" s="72"/>
      <c r="P14" s="56"/>
      <c r="Q14" s="73"/>
      <c r="R14" s="74"/>
      <c r="S14" s="322"/>
      <c r="T14" s="73"/>
      <c r="U14" s="74"/>
      <c r="V14" s="322"/>
      <c r="W14" s="73"/>
      <c r="X14" s="74"/>
      <c r="Y14" s="74"/>
      <c r="Z14" s="65"/>
      <c r="AA14" s="65"/>
      <c r="AB14" s="320"/>
      <c r="AC14" s="320"/>
      <c r="AD14" s="320"/>
      <c r="AE14" s="320"/>
      <c r="AF14" s="320"/>
      <c r="AG14" s="320"/>
      <c r="AH14" s="320"/>
      <c r="AI14" s="320"/>
      <c r="AJ14" s="320"/>
      <c r="AK14" s="65"/>
      <c r="AL14" s="321"/>
      <c r="AM14" s="321"/>
      <c r="AN14" s="321"/>
      <c r="AO14" s="321"/>
      <c r="AP14" s="321"/>
      <c r="AQ14" s="321"/>
      <c r="AR14" s="321"/>
      <c r="AS14" s="321"/>
      <c r="AT14" s="321"/>
      <c r="AU14" s="65"/>
      <c r="AY14" s="298"/>
    </row>
    <row r="15" spans="1:51" ht="18.75" outlineLevel="1" x14ac:dyDescent="0.25">
      <c r="A15" s="75" t="s">
        <v>33</v>
      </c>
      <c r="B15" s="76"/>
      <c r="C15" s="76"/>
      <c r="D15" s="77"/>
      <c r="E15" s="77"/>
      <c r="F15" s="77"/>
      <c r="G15" s="77"/>
      <c r="H15" s="77"/>
      <c r="I15" s="77"/>
      <c r="J15" s="77"/>
      <c r="K15" s="78"/>
      <c r="L15" s="78"/>
      <c r="M15" s="78"/>
      <c r="N15" s="78"/>
      <c r="O15" s="78"/>
      <c r="P15" s="56"/>
      <c r="Q15" s="79"/>
      <c r="R15" s="77"/>
      <c r="S15" s="323"/>
      <c r="T15" s="79"/>
      <c r="U15" s="77"/>
      <c r="V15" s="323"/>
      <c r="W15" s="79"/>
      <c r="X15" s="77"/>
      <c r="Y15" s="77"/>
      <c r="Z15" s="65"/>
      <c r="AA15" s="65"/>
      <c r="AB15" s="320"/>
      <c r="AC15" s="320"/>
      <c r="AD15" s="320"/>
      <c r="AE15" s="320"/>
      <c r="AF15" s="320"/>
      <c r="AG15" s="320"/>
      <c r="AH15" s="320"/>
      <c r="AI15" s="320"/>
      <c r="AJ15" s="320"/>
      <c r="AK15" s="65"/>
      <c r="AL15" s="321"/>
      <c r="AM15" s="321"/>
      <c r="AN15" s="321"/>
      <c r="AO15" s="321"/>
      <c r="AP15" s="321"/>
      <c r="AQ15" s="321"/>
      <c r="AR15" s="321"/>
      <c r="AS15" s="321"/>
      <c r="AT15" s="321"/>
      <c r="AU15" s="65"/>
      <c r="AY15" s="298"/>
    </row>
    <row r="16" spans="1:51" ht="63.75" outlineLevel="2" x14ac:dyDescent="0.25">
      <c r="A16" s="80">
        <v>1</v>
      </c>
      <c r="B16" s="80"/>
      <c r="C16" s="81" t="s">
        <v>34</v>
      </c>
      <c r="D16" s="81" t="s">
        <v>35</v>
      </c>
      <c r="E16" s="81" t="s">
        <v>36</v>
      </c>
      <c r="F16" s="81" t="s">
        <v>37</v>
      </c>
      <c r="G16" s="81" t="s">
        <v>38</v>
      </c>
      <c r="H16" s="82" t="s">
        <v>39</v>
      </c>
      <c r="I16" s="81" t="s">
        <v>40</v>
      </c>
      <c r="J16" s="81"/>
      <c r="K16" s="83">
        <v>1</v>
      </c>
      <c r="L16" s="84" t="e" cm="1">
        <f t="array" aca="1" ref="L16" ca="1">getProgress(AB16,AL16,"%",1,1)</f>
        <v>#NAME?</v>
      </c>
      <c r="M16" s="84" t="e" cm="1">
        <f t="array" aca="1" ref="M16" ca="1">getProgress(AC16,AM16,"%",1,1)</f>
        <v>#NAME?</v>
      </c>
      <c r="N16" s="84" t="e" cm="1">
        <f t="array" aca="1" ref="N16" ca="1">getProgress(AD16,AN16,"%",1,1)</f>
        <v>#NAME?</v>
      </c>
      <c r="O16" s="84" t="e" cm="1">
        <f t="array" aca="1" ref="O16" ca="1">getProgress(AE16,AO16,"%",1,1)</f>
        <v>#NAME?</v>
      </c>
      <c r="P16" s="56"/>
      <c r="Q16" s="85">
        <v>0.85</v>
      </c>
      <c r="R16" s="85">
        <v>0.85</v>
      </c>
      <c r="S16" s="85"/>
      <c r="T16" s="85"/>
      <c r="U16" s="85"/>
      <c r="V16" s="85"/>
      <c r="W16" s="85"/>
      <c r="X16" s="85"/>
      <c r="Y16" s="324"/>
      <c r="Z16" s="86"/>
      <c r="AA16" s="86"/>
      <c r="AB16" s="325" t="e" cm="1">
        <f t="array" aca="1" ref="AB16" ca="1">IF(SUMPRODUCT(--($Q$10:$Y$10&gt;0),--(Q16:Y16&lt;&gt;""))&gt;0,SUMPRODUCT(--($Q$10:$Y$10&gt;0),Q16:Y16)/SUMPRODUCT(--($Q$10:$Y$10&gt;0),--(Q16:Y16&lt;&gt;"")),"")</f>
        <v>#NAME?</v>
      </c>
      <c r="AC16" s="325" t="e" cm="1">
        <f t="array" aca="1" ref="AC16" ca="1">IF(WpAreaA_exist,IF(SUMPRODUCT(--($Q$9:$S$9&lt;&gt;0),--(Q16:S16&lt;&gt;""))&gt;0,SUMPRODUCT(--($Q$9:$S$9&gt;0),Q16:S16)/SUMPRODUCT(--($Q$9:$S$9&lt;&gt;0),--(Q16:S16&lt;&gt;"")),""),"")</f>
        <v>#NAME?</v>
      </c>
      <c r="AD16" s="325" t="str" cm="1">
        <f t="array" ref="AD16">IF(WpAreaB_exist,IF(SUMPRODUCT(--($T$9:$V$9&lt;&gt;0),--(T16:V16&lt;&gt;""))&gt;0,SUMPRODUCT(--($T$9:$V$9&gt;0),T16:V16)/SUMPRODUCT(--($T$9:$V$9&lt;&gt;0),--(T16:V16&lt;&gt;"")),""),"")</f>
        <v/>
      </c>
      <c r="AE16" s="325" t="str" cm="1">
        <f t="array" ref="AE16">IF(WpAreaC_exist,IF(SUMPRODUCT(--($W$9:$Y$9&lt;&gt;0),--(W16:Y16&lt;&gt;""))&gt;0,SUMPRODUCT(--($W$9:$Y$9&gt;0),W16:Y16)/SUMPRODUCT(--($W$9:$Y$9&lt;&gt;0),--(W16:Y16&lt;&gt;"")),""),"")</f>
        <v/>
      </c>
      <c r="AF16" s="320"/>
      <c r="AG16" s="320"/>
      <c r="AH16" s="320"/>
      <c r="AI16" s="320"/>
      <c r="AJ16" s="320"/>
      <c r="AK16" s="86"/>
      <c r="AL16" s="326" t="s">
        <v>29</v>
      </c>
      <c r="AM16" s="326" t="s">
        <v>29</v>
      </c>
      <c r="AN16" s="326" t="s">
        <v>29</v>
      </c>
      <c r="AO16" s="326" t="s">
        <v>29</v>
      </c>
      <c r="AP16" s="327"/>
      <c r="AQ16" s="327"/>
      <c r="AR16" s="327"/>
      <c r="AS16" s="327"/>
      <c r="AT16" s="327"/>
      <c r="AU16" s="328"/>
      <c r="AY16" s="298"/>
    </row>
    <row r="17" spans="1:51" ht="18.75" outlineLevel="1" x14ac:dyDescent="0.25">
      <c r="A17" s="75" t="s">
        <v>41</v>
      </c>
      <c r="B17" s="76"/>
      <c r="C17" s="76"/>
      <c r="D17" s="77"/>
      <c r="E17" s="77"/>
      <c r="F17" s="77"/>
      <c r="G17" s="77"/>
      <c r="H17" s="77"/>
      <c r="I17" s="77"/>
      <c r="J17" s="77"/>
      <c r="K17" s="87" t="s">
        <v>29</v>
      </c>
      <c r="L17" s="78"/>
      <c r="M17" s="78"/>
      <c r="N17" s="78"/>
      <c r="O17" s="78"/>
      <c r="P17" s="56"/>
      <c r="Q17" s="79"/>
      <c r="R17" s="77"/>
      <c r="S17" s="323"/>
      <c r="T17" s="79"/>
      <c r="U17" s="77"/>
      <c r="V17" s="323"/>
      <c r="W17" s="79"/>
      <c r="X17" s="77"/>
      <c r="Y17" s="77"/>
      <c r="Z17" s="65"/>
      <c r="AA17" s="65"/>
      <c r="AB17" s="320"/>
      <c r="AC17" s="320"/>
      <c r="AD17" s="320"/>
      <c r="AE17" s="320"/>
      <c r="AF17" s="320"/>
      <c r="AG17" s="320"/>
      <c r="AH17" s="320"/>
      <c r="AI17" s="320"/>
      <c r="AJ17" s="320"/>
      <c r="AK17" s="65"/>
      <c r="AL17" s="321"/>
      <c r="AM17" s="321"/>
      <c r="AN17" s="321"/>
      <c r="AO17" s="321"/>
      <c r="AP17" s="321"/>
      <c r="AQ17" s="321"/>
      <c r="AR17" s="321"/>
      <c r="AS17" s="321"/>
      <c r="AT17" s="321"/>
      <c r="AU17" s="65"/>
      <c r="AY17" s="298"/>
    </row>
    <row r="18" spans="1:51" ht="63.75" outlineLevel="2" x14ac:dyDescent="0.25">
      <c r="A18" s="80">
        <v>2</v>
      </c>
      <c r="B18" s="80"/>
      <c r="C18" s="81" t="s">
        <v>42</v>
      </c>
      <c r="D18" s="81" t="s">
        <v>43</v>
      </c>
      <c r="E18" s="81" t="s">
        <v>44</v>
      </c>
      <c r="F18" s="81" t="s">
        <v>45</v>
      </c>
      <c r="G18" s="81" t="s">
        <v>38</v>
      </c>
      <c r="H18" s="82" t="s">
        <v>46</v>
      </c>
      <c r="I18" s="81" t="s">
        <v>47</v>
      </c>
      <c r="J18" s="81"/>
      <c r="K18" s="83">
        <v>1</v>
      </c>
      <c r="L18" s="84" t="e" cm="1">
        <f t="array" aca="1" ref="L18" ca="1">getProgress(AB18,AL18,"%",1,1)</f>
        <v>#NAME?</v>
      </c>
      <c r="M18" s="84" t="e" cm="1">
        <f t="array" aca="1" ref="M18" ca="1">getProgress(AC18,AM18,"%",1,1)</f>
        <v>#NAME?</v>
      </c>
      <c r="N18" s="84" t="e" cm="1">
        <f t="array" aca="1" ref="N18" ca="1">getProgress(AD18,AN18,"%",1,1)</f>
        <v>#NAME?</v>
      </c>
      <c r="O18" s="84" t="e" cm="1">
        <f t="array" aca="1" ref="O18" ca="1">getProgress(AE18,AO18,"%",1,1)</f>
        <v>#NAME?</v>
      </c>
      <c r="P18" s="56"/>
      <c r="Q18" s="85">
        <v>1</v>
      </c>
      <c r="R18" s="85">
        <v>1</v>
      </c>
      <c r="S18" s="85"/>
      <c r="T18" s="85"/>
      <c r="U18" s="85"/>
      <c r="V18" s="85"/>
      <c r="W18" s="85"/>
      <c r="X18" s="85"/>
      <c r="Y18" s="324"/>
      <c r="Z18" s="86"/>
      <c r="AA18" s="86"/>
      <c r="AB18" s="325" t="e" cm="1">
        <f t="array" aca="1" ref="AB18" ca="1">IF(SUMPRODUCT(--($Q$10:$Y$10&gt;0),--(Q18:Y18&lt;&gt;""))&gt;0,SUMPRODUCT(--($Q$10:$Y$10&gt;0),Q18:Y18)/SUMPRODUCT(--($Q$10:$Y$10&gt;0),--(Q18:Y18&lt;&gt;"")),"")</f>
        <v>#NAME?</v>
      </c>
      <c r="AC18" s="325" t="e" cm="1">
        <f t="array" aca="1" ref="AC18" ca="1">IF(WpAreaA_exist,IF(SUMPRODUCT(--($Q$9:$S$9&lt;&gt;0),--(Q18:S18&lt;&gt;""))&gt;0,SUMPRODUCT(--($Q$9:$S$9&gt;0),Q18:S18)/SUMPRODUCT(--($Q$9:$S$9&lt;&gt;0),--(Q18:S18&lt;&gt;"")),""),"")</f>
        <v>#NAME?</v>
      </c>
      <c r="AD18" s="325" t="str" cm="1">
        <f t="array" ref="AD18">IF(WpAreaB_exist,IF(SUMPRODUCT(--($T$9:$V$9&lt;&gt;0),--(T18:V18&lt;&gt;""))&gt;0,SUMPRODUCT(--($T$9:$V$9&gt;0),T18:V18)/SUMPRODUCT(--($T$9:$V$9&lt;&gt;0),--(T18:V18&lt;&gt;"")),""),"")</f>
        <v/>
      </c>
      <c r="AE18" s="325" t="str" cm="1">
        <f t="array" ref="AE18">IF(WpAreaC_exist,IF(SUMPRODUCT(--($W$9:$Y$9&lt;&gt;0),--(W18:Y18&lt;&gt;""))&gt;0,SUMPRODUCT(--($W$9:$Y$9&gt;0),W18:Y18)/SUMPRODUCT(--($W$9:$Y$9&lt;&gt;0),--(W18:Y18&lt;&gt;"")),""),"")</f>
        <v/>
      </c>
      <c r="AF18" s="320"/>
      <c r="AG18" s="320"/>
      <c r="AH18" s="320"/>
      <c r="AI18" s="320"/>
      <c r="AJ18" s="320"/>
      <c r="AK18" s="86"/>
      <c r="AL18" s="326" t="s">
        <v>29</v>
      </c>
      <c r="AM18" s="326" t="s">
        <v>29</v>
      </c>
      <c r="AN18" s="326" t="s">
        <v>29</v>
      </c>
      <c r="AO18" s="326" t="s">
        <v>29</v>
      </c>
      <c r="AP18" s="327"/>
      <c r="AQ18" s="327"/>
      <c r="AR18" s="327"/>
      <c r="AS18" s="327"/>
      <c r="AT18" s="327"/>
      <c r="AU18" s="328"/>
      <c r="AY18" s="298"/>
    </row>
    <row r="19" spans="1:51" ht="18.75" outlineLevel="1" x14ac:dyDescent="0.25">
      <c r="A19" s="76" t="s">
        <v>48</v>
      </c>
      <c r="B19" s="76"/>
      <c r="C19" s="76"/>
      <c r="D19" s="77"/>
      <c r="E19" s="77"/>
      <c r="F19" s="77"/>
      <c r="G19" s="77"/>
      <c r="H19" s="77"/>
      <c r="I19" s="77"/>
      <c r="J19" s="77"/>
      <c r="K19" s="78"/>
      <c r="L19" s="78"/>
      <c r="M19" s="78"/>
      <c r="N19" s="78"/>
      <c r="O19" s="78"/>
      <c r="P19" s="56"/>
      <c r="Q19" s="79"/>
      <c r="R19" s="77"/>
      <c r="S19" s="323"/>
      <c r="T19" s="79"/>
      <c r="U19" s="77"/>
      <c r="V19" s="323"/>
      <c r="W19" s="79"/>
      <c r="X19" s="77"/>
      <c r="Y19" s="77"/>
      <c r="Z19" s="86"/>
      <c r="AA19" s="86"/>
      <c r="AB19" s="329"/>
      <c r="AC19" s="329"/>
      <c r="AD19" s="329"/>
      <c r="AE19" s="329"/>
      <c r="AF19" s="320"/>
      <c r="AG19" s="320"/>
      <c r="AH19" s="320"/>
      <c r="AI19" s="320"/>
      <c r="AJ19" s="320"/>
      <c r="AK19" s="86"/>
      <c r="AL19" s="327"/>
      <c r="AM19" s="327"/>
      <c r="AN19" s="327"/>
      <c r="AO19" s="327"/>
      <c r="AP19" s="327"/>
      <c r="AQ19" s="327"/>
      <c r="AR19" s="327"/>
      <c r="AS19" s="327"/>
      <c r="AT19" s="327"/>
      <c r="AU19" s="86"/>
    </row>
    <row r="20" spans="1:51" ht="18.75" outlineLevel="2" x14ac:dyDescent="0.25">
      <c r="A20" s="75" t="s">
        <v>49</v>
      </c>
      <c r="B20" s="77"/>
      <c r="C20" s="77"/>
      <c r="D20" s="77"/>
      <c r="E20" s="77"/>
      <c r="F20" s="88"/>
      <c r="G20" s="88"/>
      <c r="H20" s="88"/>
      <c r="I20" s="88"/>
      <c r="J20" s="88"/>
      <c r="K20" s="89"/>
      <c r="L20" s="89"/>
      <c r="M20" s="89"/>
      <c r="N20" s="89"/>
      <c r="O20" s="89"/>
      <c r="P20" s="56"/>
      <c r="Q20" s="90"/>
      <c r="R20" s="88"/>
      <c r="S20" s="330"/>
      <c r="T20" s="90"/>
      <c r="U20" s="88"/>
      <c r="V20" s="330"/>
      <c r="W20" s="90"/>
      <c r="X20" s="88"/>
      <c r="Y20" s="88"/>
      <c r="Z20" s="91"/>
      <c r="AA20" s="91"/>
      <c r="AB20" s="329"/>
      <c r="AC20" s="329"/>
      <c r="AD20" s="329"/>
      <c r="AE20" s="329"/>
      <c r="AF20" s="320"/>
      <c r="AG20" s="320"/>
      <c r="AH20" s="320"/>
      <c r="AI20" s="320"/>
      <c r="AJ20" s="320"/>
      <c r="AK20" s="86"/>
      <c r="AL20" s="327"/>
      <c r="AM20" s="327"/>
      <c r="AN20" s="327"/>
      <c r="AO20" s="327"/>
      <c r="AP20" s="327"/>
      <c r="AQ20" s="327"/>
      <c r="AR20" s="327"/>
      <c r="AS20" s="327"/>
      <c r="AT20" s="327"/>
      <c r="AU20" s="86"/>
    </row>
    <row r="21" spans="1:51" outlineLevel="2" x14ac:dyDescent="0.25">
      <c r="A21" s="80">
        <v>17</v>
      </c>
      <c r="B21" s="80"/>
      <c r="C21" s="81" t="s">
        <v>50</v>
      </c>
      <c r="D21" s="81">
        <v>7.1</v>
      </c>
      <c r="E21" s="81" t="s">
        <v>51</v>
      </c>
      <c r="F21" s="92"/>
      <c r="G21" s="81"/>
      <c r="H21" s="82"/>
      <c r="I21" s="81"/>
      <c r="J21" s="81"/>
      <c r="K21" s="83">
        <v>0</v>
      </c>
      <c r="L21" s="84" t="e" cm="1">
        <f t="array" aca="1" ref="L21" ca="1">getProgress(AB21,AL21,"%",1,1)</f>
        <v>#NAME?</v>
      </c>
      <c r="M21" s="84" t="e" cm="1">
        <f t="array" aca="1" ref="M21" ca="1">getProgress(AC21,AM21,"%",1,1)</f>
        <v>#NAME?</v>
      </c>
      <c r="N21" s="84" t="e" cm="1">
        <f t="array" aca="1" ref="N21" ca="1">getProgress(AD21,AN21,"%",1,1)</f>
        <v>#NAME?</v>
      </c>
      <c r="O21" s="84" t="e" cm="1">
        <f t="array" aca="1" ref="O21" ca="1">getProgress(AE21,AO21,"%",1,1)</f>
        <v>#NAME?</v>
      </c>
      <c r="P21" s="56"/>
      <c r="Q21" s="85"/>
      <c r="R21" s="85"/>
      <c r="S21" s="85"/>
      <c r="T21" s="85"/>
      <c r="U21" s="85"/>
      <c r="V21" s="85"/>
      <c r="W21" s="85"/>
      <c r="X21" s="85"/>
      <c r="Y21" s="324"/>
      <c r="Z21" s="86"/>
      <c r="AA21" s="86"/>
      <c r="AB21" s="325" t="e" cm="1">
        <f t="array" aca="1" ref="AB21" ca="1">IF(SUMPRODUCT(--($Q$10:$Y$10&gt;0),--(Q21:Y21&lt;&gt;""))&gt;0,SUMPRODUCT(--($Q$10:$Y$10&gt;0),Q21:Y21)/SUMPRODUCT(--($Q$10:$Y$10&gt;0),--(Q21:Y21&lt;&gt;"")),"")</f>
        <v>#NAME?</v>
      </c>
      <c r="AC21" s="325" t="e" cm="1">
        <f t="array" aca="1" ref="AC21" ca="1">IF(WpAreaA_exist,IF(SUMPRODUCT(--($Q$9:$S$9&lt;&gt;0),--(Q21:S21&lt;&gt;""))&gt;0,SUMPRODUCT(--($Q$9:$S$9&gt;0),Q21:S21)/SUMPRODUCT(--($Q$9:$S$9&lt;&gt;0),--(Q21:S21&lt;&gt;"")),""),"")</f>
        <v>#NAME?</v>
      </c>
      <c r="AD21" s="325" t="str" cm="1">
        <f t="array" ref="AD21">IF(WpAreaB_exist,IF(SUMPRODUCT(--($T$9:$V$9&lt;&gt;0),--(T21:V21&lt;&gt;""))&gt;0,SUMPRODUCT(--($T$9:$V$9&gt;0),T21:V21)/SUMPRODUCT(--($T$9:$V$9&lt;&gt;0),--(T21:V21&lt;&gt;"")),""),"")</f>
        <v/>
      </c>
      <c r="AE21" s="325" t="str" cm="1">
        <f t="array" ref="AE21">IF(WpAreaC_exist,IF(SUMPRODUCT(--($W$9:$Y$9&lt;&gt;0),--(W21:Y21&lt;&gt;""))&gt;0,SUMPRODUCT(--($W$9:$Y$9&gt;0),W21:Y21)/SUMPRODUCT(--($W$9:$Y$9&lt;&gt;0),--(W21:Y21&lt;&gt;"")),""),"")</f>
        <v/>
      </c>
      <c r="AF21" s="320"/>
      <c r="AG21" s="320"/>
      <c r="AH21" s="320"/>
      <c r="AI21" s="320"/>
      <c r="AJ21" s="320"/>
      <c r="AK21" s="86"/>
      <c r="AL21" s="326" t="s">
        <v>29</v>
      </c>
      <c r="AM21" s="326" t="s">
        <v>29</v>
      </c>
      <c r="AN21" s="326" t="s">
        <v>29</v>
      </c>
      <c r="AO21" s="326" t="s">
        <v>29</v>
      </c>
      <c r="AP21" s="327"/>
      <c r="AQ21" s="327"/>
      <c r="AR21" s="327"/>
      <c r="AS21" s="327"/>
      <c r="AT21" s="327"/>
      <c r="AU21" s="328"/>
      <c r="AY21" s="298"/>
    </row>
    <row r="22" spans="1:51" outlineLevel="2" x14ac:dyDescent="0.25">
      <c r="A22" s="80">
        <v>18</v>
      </c>
      <c r="B22" s="80"/>
      <c r="C22" s="81" t="s">
        <v>50</v>
      </c>
      <c r="D22" s="81" t="s">
        <v>52</v>
      </c>
      <c r="E22" s="81" t="s">
        <v>49</v>
      </c>
      <c r="F22" s="92"/>
      <c r="G22" s="81"/>
      <c r="H22" s="82" t="s">
        <v>53</v>
      </c>
      <c r="I22" s="81"/>
      <c r="J22" s="81"/>
      <c r="K22" s="83">
        <v>0</v>
      </c>
      <c r="L22" s="84" t="e" cm="1">
        <f t="array" aca="1" ref="L22" ca="1">getProgress(AB22,AL22,"%",1,1)</f>
        <v>#NAME?</v>
      </c>
      <c r="M22" s="84" t="e" cm="1">
        <f t="array" aca="1" ref="M22" ca="1">getProgress(AC22,AM22,"%",1,1)</f>
        <v>#NAME?</v>
      </c>
      <c r="N22" s="84"/>
      <c r="O22" s="84"/>
      <c r="P22" s="56"/>
      <c r="Q22" s="85"/>
      <c r="R22" s="85"/>
      <c r="S22" s="85"/>
      <c r="T22" s="85"/>
      <c r="U22" s="85"/>
      <c r="V22" s="85"/>
      <c r="W22" s="85"/>
      <c r="X22" s="85"/>
      <c r="Y22" s="324"/>
      <c r="Z22" s="86"/>
      <c r="AA22" s="86"/>
      <c r="AB22" s="325" t="e" cm="1">
        <f t="array" aca="1" ref="AB22" ca="1">IF(SUMPRODUCT(--($Q$10:$Y$10&gt;0),--(Q22:Y22&lt;&gt;""))&gt;0,SUMPRODUCT(--($Q$10:$Y$10&gt;0),Q22:Y22)/SUMPRODUCT(--($Q$10:$Y$10&gt;0),--(Q22:Y22&lt;&gt;"")),"")</f>
        <v>#NAME?</v>
      </c>
      <c r="AC22" s="325" t="e" cm="1">
        <f t="array" aca="1" ref="AC22" ca="1">IF(WpAreaA_exist,IF(SUMPRODUCT(--($Q$9:$S$9&lt;&gt;0),--(Q22:S22&lt;&gt;""))&gt;0,SUMPRODUCT(--($Q$9:$S$9&gt;0),Q22:S22)/SUMPRODUCT(--($Q$9:$S$9&lt;&gt;0),--(Q22:S22&lt;&gt;"")),""),"")</f>
        <v>#NAME?</v>
      </c>
      <c r="AD22" s="325"/>
      <c r="AE22" s="325"/>
      <c r="AF22" s="320"/>
      <c r="AG22" s="320"/>
      <c r="AH22" s="320"/>
      <c r="AI22" s="320"/>
      <c r="AJ22" s="320"/>
      <c r="AK22" s="86"/>
      <c r="AL22" s="326"/>
      <c r="AM22" s="326"/>
      <c r="AN22" s="326"/>
      <c r="AO22" s="326"/>
      <c r="AP22" s="327"/>
      <c r="AQ22" s="327"/>
      <c r="AR22" s="327"/>
      <c r="AS22" s="327"/>
      <c r="AT22" s="327"/>
      <c r="AU22" s="328"/>
      <c r="AY22" s="298"/>
    </row>
    <row r="23" spans="1:51" outlineLevel="2" x14ac:dyDescent="0.25">
      <c r="A23" s="80">
        <v>19</v>
      </c>
      <c r="B23" s="80"/>
      <c r="C23" s="81" t="s">
        <v>50</v>
      </c>
      <c r="D23" s="81" t="s">
        <v>54</v>
      </c>
      <c r="E23" s="81" t="s">
        <v>55</v>
      </c>
      <c r="F23" s="92"/>
      <c r="G23" s="81"/>
      <c r="H23" s="82" t="s">
        <v>53</v>
      </c>
      <c r="I23" s="81"/>
      <c r="J23" s="81"/>
      <c r="K23" s="83">
        <v>0</v>
      </c>
      <c r="L23" s="84" t="e" cm="1">
        <f t="array" aca="1" ref="L23" ca="1">getProgress(AB23,AL23,"%",1,1)</f>
        <v>#NAME?</v>
      </c>
      <c r="M23" s="84" t="e" cm="1">
        <f t="array" aca="1" ref="M23" ca="1">getProgress(AC23,AM23,"%",1,1)</f>
        <v>#NAME?</v>
      </c>
      <c r="N23" s="331"/>
      <c r="O23" s="331"/>
      <c r="P23" s="93"/>
      <c r="Q23" s="85"/>
      <c r="R23" s="85"/>
      <c r="S23" s="332"/>
      <c r="T23" s="332"/>
      <c r="U23" s="332"/>
      <c r="V23" s="332"/>
      <c r="W23" s="332"/>
      <c r="X23" s="332"/>
      <c r="Y23" s="333"/>
      <c r="Z23" s="94"/>
      <c r="AA23" s="94"/>
      <c r="AB23" s="94" t="e" cm="1">
        <f t="array" aca="1" ref="AB23" ca="1">IF(SUMPRODUCT(--($Q$10:$Y$10&gt;0),--(Q23:Y23&lt;&gt;""))&gt;0,SUMPRODUCT(--($Q$10:$Y$10&gt;0),Q23:Y23)/SUMPRODUCT(--($Q$10:$Y$10&gt;0),--(Q23:Y23&lt;&gt;"")),"")</f>
        <v>#NAME?</v>
      </c>
      <c r="AC23" s="94" t="e" cm="1">
        <f t="array" aca="1" ref="AC23" ca="1">IF(WpAreaA_exist,IF(SUMPRODUCT(--($Q$9:$S$9&lt;&gt;0),--(Q23:S23&lt;&gt;""))&gt;0,SUMPRODUCT(--($Q$9:$S$9&gt;0),Q23:S23)/SUMPRODUCT(--($Q$9:$S$9&lt;&gt;0),--(Q23:S23&lt;&gt;"")),""),"")</f>
        <v>#NAME?</v>
      </c>
      <c r="AD23" s="94"/>
      <c r="AE23" s="94"/>
      <c r="AF23" s="334"/>
      <c r="AG23" s="334"/>
      <c r="AH23" s="334"/>
      <c r="AI23" s="334"/>
      <c r="AJ23" s="334"/>
      <c r="AK23" s="94"/>
      <c r="AL23" s="94"/>
      <c r="AM23" s="94"/>
      <c r="AN23" s="94"/>
      <c r="AO23" s="94"/>
      <c r="AP23" s="335"/>
      <c r="AQ23" s="335"/>
      <c r="AR23" s="335"/>
      <c r="AS23" s="335"/>
      <c r="AT23" s="335"/>
      <c r="AU23" s="336"/>
      <c r="AY23" s="337"/>
    </row>
    <row r="24" spans="1:51" ht="409.5" outlineLevel="2" x14ac:dyDescent="0.25">
      <c r="A24" s="80">
        <v>20</v>
      </c>
      <c r="B24" s="80" t="s">
        <v>56</v>
      </c>
      <c r="C24" s="81" t="s">
        <v>50</v>
      </c>
      <c r="D24" s="81" t="s">
        <v>57</v>
      </c>
      <c r="E24" s="81" t="s">
        <v>58</v>
      </c>
      <c r="F24" s="92" t="s">
        <v>59</v>
      </c>
      <c r="G24" s="81" t="s">
        <v>60</v>
      </c>
      <c r="H24" s="82" t="s">
        <v>46</v>
      </c>
      <c r="I24" s="81" t="s">
        <v>187</v>
      </c>
      <c r="J24" s="81" t="s">
        <v>61</v>
      </c>
      <c r="K24" s="83">
        <v>1</v>
      </c>
      <c r="L24" s="84" t="e" cm="1">
        <f t="array" aca="1" ref="L24" ca="1">getProgress(AB24,AL24,"%",1,1)</f>
        <v>#NAME?</v>
      </c>
      <c r="M24" s="84" t="e" cm="1">
        <f t="array" aca="1" ref="M24" ca="1">getProgress(AC24,AM24,"%",1,1)</f>
        <v>#NAME?</v>
      </c>
      <c r="N24" s="84"/>
      <c r="O24" s="84"/>
      <c r="P24" s="56"/>
      <c r="Q24" s="85">
        <v>1</v>
      </c>
      <c r="R24" s="85">
        <v>1</v>
      </c>
      <c r="S24" s="85"/>
      <c r="T24" s="85"/>
      <c r="U24" s="85"/>
      <c r="V24" s="85"/>
      <c r="W24" s="85"/>
      <c r="X24" s="85"/>
      <c r="Y24" s="324"/>
      <c r="Z24" s="86"/>
      <c r="AA24" s="86"/>
      <c r="AB24" s="325" t="e" cm="1">
        <f t="array" aca="1" ref="AB24" ca="1">IF(SUMPRODUCT(--($Q$10:$Y$10&gt;0),--(Q24:Y24&lt;&gt;""))&gt;0,SUMPRODUCT(--($Q$10:$Y$10&gt;0),Q24:Y24)/SUMPRODUCT(--($Q$10:$Y$10&gt;0),--(Q24:Y24&lt;&gt;"")),"")</f>
        <v>#NAME?</v>
      </c>
      <c r="AC24" s="325" t="e" cm="1">
        <f t="array" aca="1" ref="AC24" ca="1">IF(WpAreaA_exist,IF(SUMPRODUCT(--($Q$9:$S$9&lt;&gt;0),--(Q24:S24&lt;&gt;""))&gt;0,SUMPRODUCT(--($Q$9:$S$9&gt;0),Q24:S24)/SUMPRODUCT(--($Q$9:$S$9&lt;&gt;0),--(Q24:S24&lt;&gt;"")),""),"")</f>
        <v>#NAME?</v>
      </c>
      <c r="AD24" s="325"/>
      <c r="AE24" s="325"/>
      <c r="AF24" s="320"/>
      <c r="AG24" s="320"/>
      <c r="AH24" s="320"/>
      <c r="AI24" s="320"/>
      <c r="AJ24" s="320"/>
      <c r="AK24" s="86"/>
      <c r="AL24" s="326"/>
      <c r="AM24" s="326"/>
      <c r="AN24" s="326"/>
      <c r="AO24" s="326"/>
      <c r="AP24" s="327"/>
      <c r="AQ24" s="327"/>
      <c r="AR24" s="327"/>
      <c r="AS24" s="327"/>
      <c r="AT24" s="327"/>
      <c r="AU24" s="328"/>
      <c r="AY24" s="298"/>
    </row>
    <row r="25" spans="1:51" ht="409.5" outlineLevel="2" x14ac:dyDescent="0.25">
      <c r="A25" s="80">
        <v>21</v>
      </c>
      <c r="B25" s="80" t="s">
        <v>56</v>
      </c>
      <c r="C25" s="81" t="s">
        <v>50</v>
      </c>
      <c r="D25" s="81" t="s">
        <v>62</v>
      </c>
      <c r="E25" s="81" t="s">
        <v>63</v>
      </c>
      <c r="F25" s="92" t="s">
        <v>64</v>
      </c>
      <c r="G25" s="81" t="s">
        <v>60</v>
      </c>
      <c r="H25" s="82" t="s">
        <v>46</v>
      </c>
      <c r="I25" s="81" t="s">
        <v>188</v>
      </c>
      <c r="J25" s="81" t="s">
        <v>61</v>
      </c>
      <c r="K25" s="83">
        <v>1</v>
      </c>
      <c r="L25" s="84" t="e" cm="1">
        <f t="array" aca="1" ref="L25" ca="1">getProgress(AB25,AL25,"%",1,1)</f>
        <v>#NAME?</v>
      </c>
      <c r="M25" s="84" t="e" cm="1">
        <f t="array" aca="1" ref="M25" ca="1">getProgress(AC25,AM25,"%",1,1)</f>
        <v>#NAME?</v>
      </c>
      <c r="N25" s="84"/>
      <c r="O25" s="84"/>
      <c r="P25" s="56"/>
      <c r="Q25" s="85">
        <v>1</v>
      </c>
      <c r="R25" s="85">
        <v>1</v>
      </c>
      <c r="S25" s="85"/>
      <c r="T25" s="85"/>
      <c r="U25" s="85"/>
      <c r="V25" s="85"/>
      <c r="W25" s="85"/>
      <c r="X25" s="85"/>
      <c r="Y25" s="324"/>
      <c r="Z25" s="86"/>
      <c r="AA25" s="86"/>
      <c r="AB25" s="325" t="e" cm="1">
        <f t="array" aca="1" ref="AB25" ca="1">IF(SUMPRODUCT(--($Q$10:$Y$10&gt;0),--(Q25:Y25&lt;&gt;""))&gt;0,SUMPRODUCT(--($Q$10:$Y$10&gt;0),Q25:Y25)/SUMPRODUCT(--($Q$10:$Y$10&gt;0),--(Q25:Y25&lt;&gt;"")),"")</f>
        <v>#NAME?</v>
      </c>
      <c r="AC25" s="325" t="e" cm="1">
        <f t="array" aca="1" ref="AC25" ca="1">IF(WpAreaA_exist,IF(SUMPRODUCT(--($Q$9:$S$9&lt;&gt;0),--(Q25:S25&lt;&gt;""))&gt;0,SUMPRODUCT(--($Q$9:$S$9&gt;0),Q25:S25)/SUMPRODUCT(--($Q$9:$S$9&lt;&gt;0),--(Q25:S25&lt;&gt;"")),""),"")</f>
        <v>#NAME?</v>
      </c>
      <c r="AD25" s="325"/>
      <c r="AE25" s="325"/>
      <c r="AF25" s="320"/>
      <c r="AG25" s="320"/>
      <c r="AH25" s="320"/>
      <c r="AI25" s="320"/>
      <c r="AJ25" s="320"/>
      <c r="AK25" s="86"/>
      <c r="AL25" s="326"/>
      <c r="AM25" s="326"/>
      <c r="AN25" s="326"/>
      <c r="AO25" s="326"/>
      <c r="AP25" s="327"/>
      <c r="AQ25" s="327"/>
      <c r="AR25" s="327"/>
      <c r="AS25" s="327"/>
      <c r="AT25" s="327"/>
      <c r="AU25" s="328"/>
      <c r="AY25" s="298"/>
    </row>
    <row r="26" spans="1:51" ht="28.5" outlineLevel="2" x14ac:dyDescent="0.25">
      <c r="A26" s="80">
        <v>26</v>
      </c>
      <c r="B26" s="80" t="s">
        <v>56</v>
      </c>
      <c r="C26" s="81" t="s">
        <v>50</v>
      </c>
      <c r="D26" s="81" t="s">
        <v>65</v>
      </c>
      <c r="E26" s="81" t="s">
        <v>66</v>
      </c>
      <c r="F26" s="92" t="s">
        <v>64</v>
      </c>
      <c r="G26" s="81" t="s">
        <v>60</v>
      </c>
      <c r="H26" s="82" t="s">
        <v>46</v>
      </c>
      <c r="I26" s="81" t="s">
        <v>189</v>
      </c>
      <c r="J26" s="81"/>
      <c r="K26" s="83">
        <v>1</v>
      </c>
      <c r="L26" s="84" t="e" cm="1">
        <f t="array" aca="1" ref="L26" ca="1">getProgress(AB26,AL26,"%",1,1)</f>
        <v>#NAME?</v>
      </c>
      <c r="M26" s="84" t="e" cm="1">
        <f t="array" aca="1" ref="M26" ca="1">getProgress(AC26,AM26,"%",1,1)</f>
        <v>#NAME?</v>
      </c>
      <c r="N26" s="84"/>
      <c r="O26" s="84"/>
      <c r="P26" s="56"/>
      <c r="Q26" s="85">
        <v>1</v>
      </c>
      <c r="R26" s="85">
        <v>1</v>
      </c>
      <c r="S26" s="85"/>
      <c r="T26" s="85"/>
      <c r="U26" s="85"/>
      <c r="V26" s="85"/>
      <c r="W26" s="85"/>
      <c r="X26" s="85"/>
      <c r="Y26" s="324"/>
      <c r="Z26" s="86"/>
      <c r="AA26" s="86"/>
      <c r="AB26" s="325" t="e" cm="1">
        <f t="array" aca="1" ref="AB26" ca="1">IF(SUMPRODUCT(--($Q$10:$Y$10&gt;0),--(Q26:Y26&lt;&gt;""))&gt;0,SUMPRODUCT(--($Q$10:$Y$10&gt;0),Q26:Y26)/SUMPRODUCT(--($Q$10:$Y$10&gt;0),--(Q26:Y26&lt;&gt;"")),"")</f>
        <v>#NAME?</v>
      </c>
      <c r="AC26" s="325" t="e" cm="1">
        <f t="array" aca="1" ref="AC26" ca="1">IF(WpAreaA_exist,IF(SUMPRODUCT(--($Q$9:$S$9&lt;&gt;0),--(Q26:S26&lt;&gt;""))&gt;0,SUMPRODUCT(--($Q$9:$S$9&gt;0),Q26:S26)/SUMPRODUCT(--($Q$9:$S$9&lt;&gt;0),--(Q26:S26&lt;&gt;"")),""),"")</f>
        <v>#NAME?</v>
      </c>
      <c r="AD26" s="325"/>
      <c r="AE26" s="325"/>
      <c r="AF26" s="320"/>
      <c r="AG26" s="320"/>
      <c r="AH26" s="320"/>
      <c r="AI26" s="320"/>
      <c r="AJ26" s="320"/>
      <c r="AK26" s="86"/>
      <c r="AL26" s="326"/>
      <c r="AM26" s="326"/>
      <c r="AN26" s="326"/>
      <c r="AO26" s="326"/>
      <c r="AP26" s="327"/>
      <c r="AQ26" s="327"/>
      <c r="AR26" s="327"/>
      <c r="AS26" s="327"/>
      <c r="AT26" s="327"/>
      <c r="AU26" s="328"/>
      <c r="AY26" s="298"/>
    </row>
    <row r="27" spans="1:51" ht="28.5" outlineLevel="2" x14ac:dyDescent="0.25">
      <c r="A27" s="80">
        <v>22</v>
      </c>
      <c r="B27" s="80" t="s">
        <v>56</v>
      </c>
      <c r="C27" s="81" t="s">
        <v>50</v>
      </c>
      <c r="D27" s="92" t="s">
        <v>67</v>
      </c>
      <c r="E27" s="81" t="s">
        <v>68</v>
      </c>
      <c r="F27" s="92" t="s">
        <v>69</v>
      </c>
      <c r="G27" s="81" t="s">
        <v>60</v>
      </c>
      <c r="H27" s="82" t="s">
        <v>46</v>
      </c>
      <c r="I27" s="81" t="s">
        <v>190</v>
      </c>
      <c r="J27" s="81"/>
      <c r="K27" s="83">
        <v>1</v>
      </c>
      <c r="L27" s="84" t="e" cm="1">
        <f t="array" aca="1" ref="L27" ca="1">getProgress(AB27,AL27,"%",1,1)</f>
        <v>#NAME?</v>
      </c>
      <c r="M27" s="84" t="e" cm="1">
        <f t="array" aca="1" ref="M27" ca="1">getProgress(AC27,AM27,"%",1,1)</f>
        <v>#NAME?</v>
      </c>
      <c r="N27" s="84"/>
      <c r="O27" s="84"/>
      <c r="P27" s="56"/>
      <c r="Q27" s="85">
        <v>1</v>
      </c>
      <c r="R27" s="85">
        <v>1</v>
      </c>
      <c r="S27" s="85"/>
      <c r="T27" s="85"/>
      <c r="U27" s="85"/>
      <c r="V27" s="85"/>
      <c r="W27" s="85"/>
      <c r="X27" s="85"/>
      <c r="Y27" s="324"/>
      <c r="Z27" s="86"/>
      <c r="AA27" s="86"/>
      <c r="AB27" s="325" t="e" cm="1">
        <f t="array" aca="1" ref="AB27" ca="1">IF(SUMPRODUCT(--($Q$10:$Y$10&gt;0),--(Q27:Y27&lt;&gt;""))&gt;0,SUMPRODUCT(--($Q$10:$Y$10&gt;0),Q27:Y27)/SUMPRODUCT(--($Q$10:$Y$10&gt;0),--(Q27:Y27&lt;&gt;"")),"")</f>
        <v>#NAME?</v>
      </c>
      <c r="AC27" s="325" t="e" cm="1">
        <f t="array" aca="1" ref="AC27" ca="1">IF(WpAreaA_exist,IF(SUMPRODUCT(--($Q$9:$S$9&lt;&gt;0),--(Q27:S27&lt;&gt;""))&gt;0,SUMPRODUCT(--($Q$9:$S$9&gt;0),Q27:S27)/SUMPRODUCT(--($Q$9:$S$9&lt;&gt;0),--(Q27:S27&lt;&gt;"")),""),"")</f>
        <v>#NAME?</v>
      </c>
      <c r="AD27" s="325"/>
      <c r="AE27" s="325"/>
      <c r="AF27" s="320"/>
      <c r="AG27" s="320"/>
      <c r="AH27" s="320"/>
      <c r="AI27" s="320"/>
      <c r="AJ27" s="320"/>
      <c r="AK27" s="86"/>
      <c r="AL27" s="326"/>
      <c r="AM27" s="326"/>
      <c r="AN27" s="326"/>
      <c r="AO27" s="326"/>
      <c r="AP27" s="327"/>
      <c r="AQ27" s="327"/>
      <c r="AR27" s="327"/>
      <c r="AS27" s="327"/>
      <c r="AT27" s="327"/>
      <c r="AU27" s="328"/>
      <c r="AY27" s="298"/>
    </row>
    <row r="28" spans="1:51" ht="409.5" outlineLevel="2" x14ac:dyDescent="0.25">
      <c r="A28" s="80">
        <v>28</v>
      </c>
      <c r="B28" s="80" t="s">
        <v>56</v>
      </c>
      <c r="C28" s="81" t="s">
        <v>50</v>
      </c>
      <c r="D28" s="92" t="s">
        <v>70</v>
      </c>
      <c r="E28" s="81" t="s">
        <v>71</v>
      </c>
      <c r="F28" s="81" t="s">
        <v>72</v>
      </c>
      <c r="G28" s="81" t="s">
        <v>73</v>
      </c>
      <c r="H28" s="82" t="s">
        <v>39</v>
      </c>
      <c r="I28" s="81" t="s">
        <v>191</v>
      </c>
      <c r="J28" s="81"/>
      <c r="K28" s="83">
        <v>1</v>
      </c>
      <c r="L28" s="84" t="e" cm="1">
        <f t="array" aca="1" ref="L28" ca="1">getProgress(AB28,AL28,"%",1,1)</f>
        <v>#NAME?</v>
      </c>
      <c r="M28" s="84" t="e" cm="1">
        <f t="array" aca="1" ref="M28" ca="1">getProgress(AC28,AM28,"%",1,1)</f>
        <v>#NAME?</v>
      </c>
      <c r="N28" s="84"/>
      <c r="O28" s="84"/>
      <c r="P28" s="56"/>
      <c r="Q28" s="85">
        <v>1</v>
      </c>
      <c r="R28" s="85">
        <v>1</v>
      </c>
      <c r="S28" s="85"/>
      <c r="T28" s="85"/>
      <c r="U28" s="85"/>
      <c r="V28" s="85"/>
      <c r="W28" s="85"/>
      <c r="X28" s="85"/>
      <c r="Y28" s="324"/>
      <c r="Z28" s="86"/>
      <c r="AA28" s="86"/>
      <c r="AB28" s="325" t="e" cm="1">
        <f t="array" aca="1" ref="AB28" ca="1">IF(SUMPRODUCT(--($Q$10:$Y$10&gt;0),--(Q28:Y28&lt;&gt;""))&gt;0,SUMPRODUCT(--($Q$10:$Y$10&gt;0),Q28:Y28)/SUMPRODUCT(--($Q$10:$Y$10&gt;0),--(Q28:Y28&lt;&gt;"")),"")</f>
        <v>#NAME?</v>
      </c>
      <c r="AC28" s="325" t="e" cm="1">
        <f t="array" aca="1" ref="AC28" ca="1">IF(WpAreaA_exist,IF(SUMPRODUCT(--($Q$9:$S$9&lt;&gt;0),--(Q28:S28&lt;&gt;""))&gt;0,SUMPRODUCT(--($Q$9:$S$9&gt;0),Q28:S28)/SUMPRODUCT(--($Q$9:$S$9&lt;&gt;0),--(Q28:S28&lt;&gt;"")),""),"")</f>
        <v>#NAME?</v>
      </c>
      <c r="AD28" s="325"/>
      <c r="AE28" s="325"/>
      <c r="AF28" s="320"/>
      <c r="AG28" s="320"/>
      <c r="AH28" s="320"/>
      <c r="AI28" s="320"/>
      <c r="AJ28" s="320"/>
      <c r="AK28" s="86"/>
      <c r="AL28" s="326"/>
      <c r="AM28" s="326"/>
      <c r="AN28" s="326"/>
      <c r="AO28" s="326"/>
      <c r="AP28" s="327"/>
      <c r="AQ28" s="327"/>
      <c r="AR28" s="327"/>
      <c r="AS28" s="327"/>
      <c r="AT28" s="327"/>
      <c r="AU28" s="328"/>
      <c r="AY28" s="298"/>
    </row>
    <row r="29" spans="1:51" ht="18.75" outlineLevel="2" x14ac:dyDescent="0.25">
      <c r="A29" s="75" t="s">
        <v>74</v>
      </c>
      <c r="B29" s="77"/>
      <c r="C29" s="77"/>
      <c r="D29" s="77"/>
      <c r="E29" s="77"/>
      <c r="F29" s="77"/>
      <c r="G29" s="77"/>
      <c r="H29" s="77"/>
      <c r="I29" s="77"/>
      <c r="J29" s="77"/>
      <c r="K29" s="77"/>
      <c r="L29" s="77"/>
      <c r="M29" s="77"/>
      <c r="N29" s="78"/>
      <c r="O29" s="78"/>
      <c r="P29" s="56"/>
      <c r="Q29" s="77"/>
      <c r="R29" s="77"/>
      <c r="S29" s="330"/>
      <c r="T29" s="90"/>
      <c r="U29" s="88"/>
      <c r="V29" s="330"/>
      <c r="W29" s="90"/>
      <c r="X29" s="88"/>
      <c r="Y29" s="88"/>
      <c r="Z29" s="86"/>
      <c r="AA29" s="86"/>
      <c r="AB29" s="329"/>
      <c r="AC29" s="329"/>
      <c r="AD29" s="329"/>
      <c r="AE29" s="329"/>
      <c r="AF29" s="320"/>
      <c r="AG29" s="320"/>
      <c r="AH29" s="320"/>
      <c r="AI29" s="320"/>
      <c r="AJ29" s="320"/>
      <c r="AK29" s="86"/>
      <c r="AL29" s="327"/>
      <c r="AM29" s="327"/>
      <c r="AN29" s="327"/>
      <c r="AO29" s="327"/>
      <c r="AP29" s="327"/>
      <c r="AQ29" s="327"/>
      <c r="AR29" s="327"/>
      <c r="AS29" s="327"/>
      <c r="AT29" s="327"/>
      <c r="AU29" s="86"/>
    </row>
    <row r="30" spans="1:51" outlineLevel="2" x14ac:dyDescent="0.25">
      <c r="A30" s="80">
        <v>4</v>
      </c>
      <c r="B30" s="80"/>
      <c r="C30" s="81" t="s">
        <v>50</v>
      </c>
      <c r="D30" s="81">
        <v>8.1</v>
      </c>
      <c r="E30" s="81" t="s">
        <v>75</v>
      </c>
      <c r="F30" s="92" t="s">
        <v>76</v>
      </c>
      <c r="G30" s="81"/>
      <c r="H30" s="82"/>
      <c r="I30" s="81"/>
      <c r="J30" s="81"/>
      <c r="K30" s="83">
        <v>0</v>
      </c>
      <c r="L30" s="84"/>
      <c r="M30" s="84"/>
      <c r="N30" s="84"/>
      <c r="O30" s="84"/>
      <c r="P30" s="56"/>
      <c r="Q30" s="85"/>
      <c r="R30" s="85"/>
      <c r="S30" s="85"/>
      <c r="T30" s="85"/>
      <c r="U30" s="85"/>
      <c r="V30" s="85"/>
      <c r="W30" s="85"/>
      <c r="X30" s="85"/>
      <c r="Y30" s="324"/>
      <c r="Z30" s="86"/>
      <c r="AA30" s="86"/>
      <c r="AB30" s="325"/>
      <c r="AC30" s="325"/>
      <c r="AD30" s="325"/>
      <c r="AE30" s="325"/>
      <c r="AF30" s="320"/>
      <c r="AG30" s="320"/>
      <c r="AH30" s="320"/>
      <c r="AI30" s="320"/>
      <c r="AJ30" s="320"/>
      <c r="AK30" s="86"/>
      <c r="AL30" s="326"/>
      <c r="AM30" s="326"/>
      <c r="AN30" s="326"/>
      <c r="AO30" s="326"/>
      <c r="AP30" s="327"/>
      <c r="AQ30" s="327"/>
      <c r="AR30" s="327"/>
      <c r="AS30" s="327"/>
      <c r="AT30" s="327"/>
      <c r="AU30" s="328"/>
      <c r="AY30" s="298"/>
    </row>
    <row r="31" spans="1:51" outlineLevel="2" x14ac:dyDescent="0.25">
      <c r="A31" s="80">
        <v>5</v>
      </c>
      <c r="B31" s="80"/>
      <c r="C31" s="81" t="s">
        <v>50</v>
      </c>
      <c r="D31" s="81" t="s">
        <v>77</v>
      </c>
      <c r="E31" s="81" t="s">
        <v>78</v>
      </c>
      <c r="F31" s="92" t="s">
        <v>76</v>
      </c>
      <c r="G31" s="81"/>
      <c r="H31" s="82"/>
      <c r="I31" s="81"/>
      <c r="J31" s="81"/>
      <c r="K31" s="83">
        <v>0</v>
      </c>
      <c r="L31" s="84"/>
      <c r="M31" s="84"/>
      <c r="N31" s="84" t="e" cm="1">
        <f t="array" aca="1" ref="N31" ca="1">getProgress(AD31,AN31,"%",1,1)</f>
        <v>#NAME?</v>
      </c>
      <c r="O31" s="84" t="e" cm="1">
        <f t="array" aca="1" ref="O31" ca="1">getProgress(AE31,AO31,"%",1,1)</f>
        <v>#NAME?</v>
      </c>
      <c r="P31" s="56"/>
      <c r="Q31" s="85"/>
      <c r="R31" s="85"/>
      <c r="S31" s="85"/>
      <c r="T31" s="85"/>
      <c r="U31" s="85"/>
      <c r="V31" s="85"/>
      <c r="W31" s="85"/>
      <c r="X31" s="85"/>
      <c r="Y31" s="324"/>
      <c r="Z31" s="86"/>
      <c r="AA31" s="86"/>
      <c r="AB31" s="325"/>
      <c r="AC31" s="325"/>
      <c r="AD31" s="325"/>
      <c r="AE31" s="325"/>
      <c r="AF31" s="320"/>
      <c r="AG31" s="320"/>
      <c r="AH31" s="320"/>
      <c r="AI31" s="320"/>
      <c r="AJ31" s="320"/>
      <c r="AK31" s="86"/>
      <c r="AL31" s="326" t="s">
        <v>29</v>
      </c>
      <c r="AM31" s="326" t="s">
        <v>29</v>
      </c>
      <c r="AN31" s="326" t="s">
        <v>29</v>
      </c>
      <c r="AO31" s="326" t="s">
        <v>29</v>
      </c>
      <c r="AP31" s="327"/>
      <c r="AQ31" s="327"/>
      <c r="AR31" s="327"/>
      <c r="AS31" s="327"/>
      <c r="AT31" s="327"/>
      <c r="AU31" s="328"/>
      <c r="AY31" s="298"/>
    </row>
    <row r="32" spans="1:51" outlineLevel="2" x14ac:dyDescent="0.25">
      <c r="A32" s="80">
        <v>11</v>
      </c>
      <c r="B32" s="80"/>
      <c r="C32" s="81" t="s">
        <v>50</v>
      </c>
      <c r="D32" s="81" t="s">
        <v>79</v>
      </c>
      <c r="E32" s="81" t="s">
        <v>80</v>
      </c>
      <c r="F32" s="92" t="s">
        <v>76</v>
      </c>
      <c r="G32" s="81"/>
      <c r="H32" s="82"/>
      <c r="I32" s="81"/>
      <c r="J32" s="81"/>
      <c r="K32" s="83">
        <v>0</v>
      </c>
      <c r="L32" s="84" t="e" cm="1">
        <f t="array" aca="1" ref="L32" ca="1">getProgress(AB32,AL32,"%",1,1)</f>
        <v>#NAME?</v>
      </c>
      <c r="M32" s="84" t="e" cm="1">
        <f t="array" aca="1" ref="M32" ca="1">getProgress(AC32,AM32,"%",1,1)</f>
        <v>#NAME?</v>
      </c>
      <c r="N32" s="84" t="e" cm="1">
        <f t="array" aca="1" ref="N32" ca="1">getProgress(AD32,AN32,"%",1,1)</f>
        <v>#NAME?</v>
      </c>
      <c r="O32" s="84" t="e" cm="1">
        <f t="array" aca="1" ref="O32" ca="1">getProgress(AE32,AO32,"%",1,1)</f>
        <v>#NAME?</v>
      </c>
      <c r="P32" s="56"/>
      <c r="Q32" s="85"/>
      <c r="R32" s="85"/>
      <c r="S32" s="85"/>
      <c r="T32" s="85"/>
      <c r="U32" s="85"/>
      <c r="V32" s="85"/>
      <c r="W32" s="85"/>
      <c r="X32" s="85"/>
      <c r="Y32" s="324"/>
      <c r="Z32" s="86"/>
      <c r="AA32" s="86"/>
      <c r="AB32" s="325" t="e" cm="1">
        <f t="array" aca="1" ref="AB32" ca="1">IF(SUMPRODUCT(--($Q$10:$Y$10&gt;0),--(Q32:Y32&lt;&gt;""))&gt;0,SUMPRODUCT(--($Q$10:$Y$10&gt;0),Q32:Y32)/SUMPRODUCT(--($Q$10:$Y$10&gt;0),--(Q32:Y32&lt;&gt;"")),"")</f>
        <v>#NAME?</v>
      </c>
      <c r="AC32" s="325" t="e" cm="1">
        <f t="array" aca="1" ref="AC32" ca="1">IF(WpAreaA_exist,IF(SUMPRODUCT(--($Q$9:$S$9&lt;&gt;0),--(Q32:S32&lt;&gt;""))&gt;0,SUMPRODUCT(--($Q$9:$S$9&gt;0),Q32:S32)/SUMPRODUCT(--($Q$9:$S$9&lt;&gt;0),--(Q32:S32&lt;&gt;"")),""),"")</f>
        <v>#NAME?</v>
      </c>
      <c r="AD32" s="325" t="str" cm="1">
        <f t="array" ref="AD32">IF(WpAreaB_exist,IF(SUMPRODUCT(--($T$9:$V$9&lt;&gt;0),--(T32:V32&lt;&gt;""))&gt;0,SUMPRODUCT(--($T$9:$V$9&gt;0),T32:V32)/SUMPRODUCT(--($T$9:$V$9&lt;&gt;0),--(T32:V32&lt;&gt;"")),""),"")</f>
        <v/>
      </c>
      <c r="AE32" s="325" t="str" cm="1">
        <f t="array" ref="AE32">IF(WpAreaC_exist,IF(SUMPRODUCT(--($W$9:$Y$9&lt;&gt;0),--(W32:Y32&lt;&gt;""))&gt;0,SUMPRODUCT(--($W$9:$Y$9&gt;0),W32:Y32)/SUMPRODUCT(--($W$9:$Y$9&lt;&gt;0),--(W32:Y32&lt;&gt;"")),""),"")</f>
        <v/>
      </c>
      <c r="AF32" s="320"/>
      <c r="AG32" s="320"/>
      <c r="AH32" s="320"/>
      <c r="AI32" s="320"/>
      <c r="AJ32" s="320"/>
      <c r="AK32" s="86"/>
      <c r="AL32" s="326" t="s">
        <v>29</v>
      </c>
      <c r="AM32" s="326" t="s">
        <v>29</v>
      </c>
      <c r="AN32" s="326" t="s">
        <v>29</v>
      </c>
      <c r="AO32" s="326" t="s">
        <v>29</v>
      </c>
      <c r="AP32" s="327"/>
      <c r="AQ32" s="327"/>
      <c r="AR32" s="327"/>
      <c r="AS32" s="327"/>
      <c r="AT32" s="327"/>
      <c r="AU32" s="328"/>
    </row>
    <row r="33" spans="1:51" ht="28.5" outlineLevel="2" x14ac:dyDescent="0.25">
      <c r="A33" s="80">
        <v>12</v>
      </c>
      <c r="B33" s="80"/>
      <c r="C33" s="81" t="s">
        <v>50</v>
      </c>
      <c r="D33" s="81" t="s">
        <v>81</v>
      </c>
      <c r="E33" s="81" t="s">
        <v>82</v>
      </c>
      <c r="F33" s="81" t="s">
        <v>83</v>
      </c>
      <c r="G33" s="81" t="s">
        <v>38</v>
      </c>
      <c r="H33" s="82" t="s">
        <v>53</v>
      </c>
      <c r="I33" s="81" t="s">
        <v>84</v>
      </c>
      <c r="J33" s="81"/>
      <c r="K33" s="83">
        <v>0</v>
      </c>
      <c r="L33" s="84" t="e" cm="1">
        <f t="array" aca="1" ref="L33" ca="1">getProgress(AB33,AL33,"%",1,1)</f>
        <v>#NAME?</v>
      </c>
      <c r="M33" s="84" t="e" cm="1">
        <f t="array" aca="1" ref="M33" ca="1">getProgress(AC33,AM33,"%",1,1)</f>
        <v>#NAME?</v>
      </c>
      <c r="N33" s="84" t="e" cm="1">
        <f t="array" aca="1" ref="N33" ca="1">getProgress(AD33,AN33,"%",1,1)</f>
        <v>#NAME?</v>
      </c>
      <c r="O33" s="84" t="e" cm="1">
        <f t="array" aca="1" ref="O33" ca="1">getProgress(AE33,AO33,"%",1,1)</f>
        <v>#NAME?</v>
      </c>
      <c r="P33" s="56"/>
      <c r="Q33" s="85">
        <v>1</v>
      </c>
      <c r="R33" s="85">
        <v>1</v>
      </c>
      <c r="S33" s="85"/>
      <c r="T33" s="85"/>
      <c r="U33" s="85"/>
      <c r="V33" s="85"/>
      <c r="W33" s="85"/>
      <c r="X33" s="85"/>
      <c r="Y33" s="324"/>
      <c r="Z33" s="86"/>
      <c r="AA33" s="86"/>
      <c r="AB33" s="325" t="e" cm="1">
        <f t="array" aca="1" ref="AB33" ca="1">IF(SUMPRODUCT(--($Q$10:$Y$10&gt;0),--(Q33:Y33&lt;&gt;""))&gt;0,SUMPRODUCT(--($Q$10:$Y$10&gt;0),Q33:Y33)/SUMPRODUCT(--($Q$10:$Y$10&gt;0),--(Q33:Y33&lt;&gt;"")),"")</f>
        <v>#NAME?</v>
      </c>
      <c r="AC33" s="325" t="e" cm="1">
        <f t="array" aca="1" ref="AC33" ca="1">IF(WpAreaA_exist,IF(SUMPRODUCT(--($Q$9:$S$9&lt;&gt;0),--(Q33:S33&lt;&gt;""))&gt;0,SUMPRODUCT(--($Q$9:$S$9&gt;0),Q33:S33)/SUMPRODUCT(--($Q$9:$S$9&lt;&gt;0),--(Q33:S33&lt;&gt;"")),""),"")</f>
        <v>#NAME?</v>
      </c>
      <c r="AD33" s="325" t="str" cm="1">
        <f t="array" ref="AD33">IF(WpAreaB_exist,IF(SUMPRODUCT(--($T$9:$V$9&lt;&gt;0),--(T33:V33&lt;&gt;""))&gt;0,SUMPRODUCT(--($T$9:$V$9&gt;0),T33:V33)/SUMPRODUCT(--($T$9:$V$9&lt;&gt;0),--(T33:V33&lt;&gt;"")),""),"")</f>
        <v/>
      </c>
      <c r="AE33" s="325" t="str" cm="1">
        <f t="array" ref="AE33">IF(WpAreaC_exist,IF(SUMPRODUCT(--($W$9:$Y$9&lt;&gt;0),--(W33:Y33&lt;&gt;""))&gt;0,SUMPRODUCT(--($W$9:$Y$9&gt;0),W33:Y33)/SUMPRODUCT(--($W$9:$Y$9&lt;&gt;0),--(W33:Y33&lt;&gt;"")),""),"")</f>
        <v/>
      </c>
      <c r="AF33" s="320"/>
      <c r="AG33" s="320"/>
      <c r="AH33" s="320"/>
      <c r="AI33" s="320"/>
      <c r="AJ33" s="320"/>
      <c r="AK33" s="86"/>
      <c r="AL33" s="326" t="s">
        <v>29</v>
      </c>
      <c r="AM33" s="326" t="s">
        <v>29</v>
      </c>
      <c r="AN33" s="326" t="s">
        <v>29</v>
      </c>
      <c r="AO33" s="326" t="s">
        <v>29</v>
      </c>
      <c r="AP33" s="327"/>
      <c r="AQ33" s="327"/>
      <c r="AR33" s="327"/>
      <c r="AS33" s="327"/>
      <c r="AT33" s="327"/>
      <c r="AU33" s="328"/>
    </row>
    <row r="34" spans="1:51" outlineLevel="2" x14ac:dyDescent="0.25">
      <c r="A34" s="80">
        <v>6</v>
      </c>
      <c r="B34" s="80"/>
      <c r="C34" s="81" t="s">
        <v>50</v>
      </c>
      <c r="D34" s="81" t="s">
        <v>85</v>
      </c>
      <c r="E34" s="81" t="s">
        <v>86</v>
      </c>
      <c r="F34" s="92" t="s">
        <v>76</v>
      </c>
      <c r="G34" s="81"/>
      <c r="H34" s="82"/>
      <c r="I34" s="81"/>
      <c r="J34" s="81"/>
      <c r="K34" s="83">
        <v>0</v>
      </c>
      <c r="L34" s="84" t="e" cm="1">
        <f t="array" aca="1" ref="L34" ca="1">getProgress(AB34,AL34,"%",1,1)</f>
        <v>#NAME?</v>
      </c>
      <c r="M34" s="84" t="e" cm="1">
        <f t="array" aca="1" ref="M34" ca="1">getProgress(AC34,AM34,"%",1,1)</f>
        <v>#NAME?</v>
      </c>
      <c r="N34" s="84" t="e" cm="1">
        <f t="array" aca="1" ref="N34" ca="1">getProgress(AD34,AN34,"%",1,1)</f>
        <v>#NAME?</v>
      </c>
      <c r="O34" s="84" t="e" cm="1">
        <f t="array" aca="1" ref="O34" ca="1">getProgress(AE34,AO34,"%",1,1)</f>
        <v>#NAME?</v>
      </c>
      <c r="P34" s="56"/>
      <c r="Q34" s="85"/>
      <c r="R34" s="85"/>
      <c r="S34" s="85"/>
      <c r="T34" s="85"/>
      <c r="U34" s="85"/>
      <c r="V34" s="85"/>
      <c r="W34" s="85"/>
      <c r="X34" s="85"/>
      <c r="Y34" s="324"/>
      <c r="Z34" s="86"/>
      <c r="AA34" s="86"/>
      <c r="AB34" s="325" t="e" cm="1">
        <f t="array" aca="1" ref="AB34" ca="1">IF(SUMPRODUCT(--($Q$10:$Y$10&gt;0),--(Q34:Y34&lt;&gt;""))&gt;0,SUMPRODUCT(--($Q$10:$Y$10&gt;0),Q34:Y34)/SUMPRODUCT(--($Q$10:$Y$10&gt;0),--(Q34:Y34&lt;&gt;"")),"")</f>
        <v>#NAME?</v>
      </c>
      <c r="AC34" s="325" t="e" cm="1">
        <f t="array" aca="1" ref="AC34" ca="1">IF(WpAreaA_exist,IF(SUMPRODUCT(--($Q$9:$S$9&lt;&gt;0),--(Q34:S34&lt;&gt;""))&gt;0,SUMPRODUCT(--($Q$9:$S$9&gt;0),Q34:S34)/SUMPRODUCT(--($Q$9:$S$9&lt;&gt;0),--(Q34:S34&lt;&gt;"")),""),"")</f>
        <v>#NAME?</v>
      </c>
      <c r="AD34" s="325" t="str" cm="1">
        <f t="array" ref="AD34">IF(WpAreaB_exist,IF(SUMPRODUCT(--($T$9:$V$9&lt;&gt;0),--(T34:V34&lt;&gt;""))&gt;0,SUMPRODUCT(--($T$9:$V$9&gt;0),T34:V34)/SUMPRODUCT(--($T$9:$V$9&lt;&gt;0),--(T34:V34&lt;&gt;"")),""),"")</f>
        <v/>
      </c>
      <c r="AE34" s="325" t="str" cm="1">
        <f t="array" ref="AE34">IF(WpAreaC_exist,IF(SUMPRODUCT(--($W$9:$Y$9&lt;&gt;0),--(W34:Y34&lt;&gt;""))&gt;0,SUMPRODUCT(--($W$9:$Y$9&gt;0),W34:Y34)/SUMPRODUCT(--($W$9:$Y$9&lt;&gt;0),--(W34:Y34&lt;&gt;"")),""),"")</f>
        <v/>
      </c>
      <c r="AF34" s="320"/>
      <c r="AG34" s="320"/>
      <c r="AH34" s="320"/>
      <c r="AI34" s="320"/>
      <c r="AJ34" s="320"/>
      <c r="AK34" s="86"/>
      <c r="AL34" s="326" t="s">
        <v>29</v>
      </c>
      <c r="AM34" s="326" t="s">
        <v>29</v>
      </c>
      <c r="AN34" s="326" t="s">
        <v>29</v>
      </c>
      <c r="AO34" s="326" t="s">
        <v>29</v>
      </c>
      <c r="AP34" s="327"/>
      <c r="AQ34" s="327"/>
      <c r="AR34" s="327"/>
      <c r="AS34" s="327"/>
      <c r="AT34" s="327"/>
      <c r="AU34" s="328"/>
    </row>
    <row r="35" spans="1:51" ht="409.5" outlineLevel="2" x14ac:dyDescent="0.25">
      <c r="A35" s="80">
        <v>7</v>
      </c>
      <c r="B35" s="80" t="s">
        <v>56</v>
      </c>
      <c r="C35" s="81" t="s">
        <v>50</v>
      </c>
      <c r="D35" s="81" t="s">
        <v>87</v>
      </c>
      <c r="E35" s="81" t="s">
        <v>88</v>
      </c>
      <c r="F35" s="81" t="s">
        <v>89</v>
      </c>
      <c r="G35" s="81" t="s">
        <v>73</v>
      </c>
      <c r="H35" s="82" t="s">
        <v>46</v>
      </c>
      <c r="I35" s="81" t="s">
        <v>192</v>
      </c>
      <c r="J35" s="81" t="s">
        <v>90</v>
      </c>
      <c r="K35" s="83">
        <v>1</v>
      </c>
      <c r="L35" s="84" t="e" cm="1">
        <f t="array" aca="1" ref="L35" ca="1">getProgress(AB35,AL35,"%",1,1)</f>
        <v>#NAME?</v>
      </c>
      <c r="M35" s="84" t="e" cm="1">
        <f t="array" aca="1" ref="M35" ca="1">getProgress(AC35,AM35,"%",1,1)</f>
        <v>#NAME?</v>
      </c>
      <c r="N35" s="84" t="e" cm="1">
        <f t="array" aca="1" ref="N35" ca="1">getProgress(AD35,AN35,"%",1,1)</f>
        <v>#NAME?</v>
      </c>
      <c r="O35" s="84" t="e" cm="1">
        <f t="array" aca="1" ref="O35" ca="1">getProgress(AE35,AO35,"%",1,1)</f>
        <v>#NAME?</v>
      </c>
      <c r="P35" s="56"/>
      <c r="Q35" s="85">
        <v>1</v>
      </c>
      <c r="R35" s="85">
        <v>1</v>
      </c>
      <c r="S35" s="85"/>
      <c r="T35" s="85"/>
      <c r="U35" s="85"/>
      <c r="V35" s="85"/>
      <c r="W35" s="85"/>
      <c r="X35" s="85"/>
      <c r="Y35" s="324"/>
      <c r="Z35" s="86"/>
      <c r="AA35" s="86"/>
      <c r="AB35" s="325" t="e" cm="1">
        <f t="array" aca="1" ref="AB35" ca="1">IF(SUMPRODUCT(--($Q$10:$Y$10&gt;0),--(Q35:Y35&lt;&gt;""))&gt;0,SUMPRODUCT(--($Q$10:$Y$10&gt;0),Q35:Y35)/SUMPRODUCT(--($Q$10:$Y$10&gt;0),--(Q35:Y35&lt;&gt;"")),"")</f>
        <v>#NAME?</v>
      </c>
      <c r="AC35" s="325" t="e" cm="1">
        <f t="array" aca="1" ref="AC35" ca="1">IF(WpAreaA_exist,IF(SUMPRODUCT(--($Q$9:$S$9&lt;&gt;0),--(Q35:S35&lt;&gt;""))&gt;0,SUMPRODUCT(--($Q$9:$S$9&gt;0),Q35:S35)/SUMPRODUCT(--($Q$9:$S$9&lt;&gt;0),--(Q35:S35&lt;&gt;"")),""),"")</f>
        <v>#NAME?</v>
      </c>
      <c r="AD35" s="325" t="str" cm="1">
        <f t="array" ref="AD35">IF(WpAreaB_exist,IF(SUMPRODUCT(--($T$9:$V$9&lt;&gt;0),--(T35:V35&lt;&gt;""))&gt;0,SUMPRODUCT(--($T$9:$V$9&gt;0),T35:V35)/SUMPRODUCT(--($T$9:$V$9&lt;&gt;0),--(T35:V35&lt;&gt;"")),""),"")</f>
        <v/>
      </c>
      <c r="AE35" s="325" t="str" cm="1">
        <f t="array" ref="AE35">IF(WpAreaC_exist,IF(SUMPRODUCT(--($W$9:$Y$9&lt;&gt;0),--(W35:Y35&lt;&gt;""))&gt;0,SUMPRODUCT(--($W$9:$Y$9&gt;0),W35:Y35)/SUMPRODUCT(--($W$9:$Y$9&lt;&gt;0),--(W35:Y35&lt;&gt;"")),""),"")</f>
        <v/>
      </c>
      <c r="AF35" s="320"/>
      <c r="AG35" s="320"/>
      <c r="AH35" s="320"/>
      <c r="AI35" s="320"/>
      <c r="AJ35" s="320"/>
      <c r="AK35" s="86"/>
      <c r="AL35" s="326" t="s">
        <v>29</v>
      </c>
      <c r="AM35" s="326" t="s">
        <v>29</v>
      </c>
      <c r="AN35" s="326" t="s">
        <v>29</v>
      </c>
      <c r="AO35" s="326" t="s">
        <v>29</v>
      </c>
      <c r="AP35" s="327"/>
      <c r="AQ35" s="327"/>
      <c r="AR35" s="327"/>
      <c r="AS35" s="327"/>
      <c r="AT35" s="327"/>
      <c r="AU35" s="328"/>
    </row>
    <row r="36" spans="1:51" ht="153" outlineLevel="2" x14ac:dyDescent="0.25">
      <c r="A36" s="80">
        <v>9</v>
      </c>
      <c r="B36" s="80" t="s">
        <v>56</v>
      </c>
      <c r="C36" s="81" t="s">
        <v>50</v>
      </c>
      <c r="D36" s="81" t="s">
        <v>91</v>
      </c>
      <c r="E36" s="81" t="s">
        <v>92</v>
      </c>
      <c r="F36" s="81" t="s">
        <v>89</v>
      </c>
      <c r="G36" s="81" t="s">
        <v>93</v>
      </c>
      <c r="H36" s="82" t="s">
        <v>39</v>
      </c>
      <c r="I36" s="81" t="s">
        <v>94</v>
      </c>
      <c r="J36" s="81" t="s">
        <v>95</v>
      </c>
      <c r="K36" s="83">
        <v>1</v>
      </c>
      <c r="L36" s="84" t="e" cm="1">
        <f t="array" aca="1" ref="L36" ca="1">getProgress(AB36,AL36,"%",1,1)</f>
        <v>#NAME?</v>
      </c>
      <c r="M36" s="84" t="e" cm="1">
        <f t="array" aca="1" ref="M36" ca="1">getProgress(AC36,AM36,"%",1,1)</f>
        <v>#NAME?</v>
      </c>
      <c r="N36" s="84" t="e" cm="1">
        <f t="array" aca="1" ref="N36" ca="1">getProgress(AD36,AN36,"%",1,1)</f>
        <v>#NAME?</v>
      </c>
      <c r="O36" s="84" t="e" cm="1">
        <f t="array" aca="1" ref="O36" ca="1">getProgress(AE36,AO36,"%",1,1)</f>
        <v>#NAME?</v>
      </c>
      <c r="P36" s="56"/>
      <c r="Q36" s="85">
        <v>0.1</v>
      </c>
      <c r="R36" s="85">
        <v>0.1</v>
      </c>
      <c r="S36" s="85"/>
      <c r="T36" s="85"/>
      <c r="U36" s="85"/>
      <c r="V36" s="85"/>
      <c r="W36" s="85"/>
      <c r="X36" s="85"/>
      <c r="Y36" s="324"/>
      <c r="Z36" s="86"/>
      <c r="AA36" s="86"/>
      <c r="AB36" s="325" t="e" cm="1">
        <f t="array" aca="1" ref="AB36" ca="1">IF(SUMPRODUCT(--($Q$10:$Y$10&gt;0),--(Q36:Y36&lt;&gt;""))&gt;0,SUMPRODUCT(--($Q$10:$Y$10&gt;0),Q36:Y36)/SUMPRODUCT(--($Q$10:$Y$10&gt;0),--(Q36:Y36&lt;&gt;"")),"")</f>
        <v>#NAME?</v>
      </c>
      <c r="AC36" s="325" t="e" cm="1">
        <f t="array" aca="1" ref="AC36" ca="1">IF(WpAreaA_exist,IF(SUMPRODUCT(--($Q$9:$S$9&lt;&gt;0),--(Q36:S36&lt;&gt;""))&gt;0,SUMPRODUCT(--($Q$9:$S$9&gt;0),Q36:S36)/SUMPRODUCT(--($Q$9:$S$9&lt;&gt;0),--(Q36:S36&lt;&gt;"")),""),"")</f>
        <v>#NAME?</v>
      </c>
      <c r="AD36" s="325" t="str" cm="1">
        <f t="array" ref="AD36">IF(WpAreaB_exist,IF(SUMPRODUCT(--($T$9:$V$9&lt;&gt;0),--(T36:V36&lt;&gt;""))&gt;0,SUMPRODUCT(--($T$9:$V$9&gt;0),T36:V36)/SUMPRODUCT(--($T$9:$V$9&lt;&gt;0),--(T36:V36&lt;&gt;"")),""),"")</f>
        <v/>
      </c>
      <c r="AE36" s="325" t="str" cm="1">
        <f t="array" ref="AE36">IF(WpAreaC_exist,IF(SUMPRODUCT(--($W$9:$Y$9&lt;&gt;0),--(W36:Y36&lt;&gt;""))&gt;0,SUMPRODUCT(--($W$9:$Y$9&gt;0),W36:Y36)/SUMPRODUCT(--($W$9:$Y$9&lt;&gt;0),--(W36:Y36&lt;&gt;"")),""),"")</f>
        <v/>
      </c>
      <c r="AF36" s="320"/>
      <c r="AG36" s="320"/>
      <c r="AH36" s="320"/>
      <c r="AI36" s="320"/>
      <c r="AJ36" s="320"/>
      <c r="AK36" s="86"/>
      <c r="AL36" s="326" t="s">
        <v>29</v>
      </c>
      <c r="AM36" s="326" t="s">
        <v>29</v>
      </c>
      <c r="AN36" s="326" t="s">
        <v>29</v>
      </c>
      <c r="AO36" s="326" t="s">
        <v>29</v>
      </c>
      <c r="AP36" s="327"/>
      <c r="AQ36" s="327"/>
      <c r="AR36" s="327"/>
      <c r="AS36" s="327"/>
      <c r="AT36" s="327"/>
      <c r="AU36" s="328"/>
      <c r="AY36" s="298"/>
    </row>
    <row r="37" spans="1:51" ht="38.25" outlineLevel="2" x14ac:dyDescent="0.25">
      <c r="A37" s="80">
        <v>27</v>
      </c>
      <c r="B37" s="80" t="s">
        <v>56</v>
      </c>
      <c r="C37" s="81" t="s">
        <v>50</v>
      </c>
      <c r="D37" s="81" t="s">
        <v>96</v>
      </c>
      <c r="E37" s="81" t="s">
        <v>97</v>
      </c>
      <c r="F37" s="81" t="s">
        <v>98</v>
      </c>
      <c r="G37" s="81" t="s">
        <v>93</v>
      </c>
      <c r="H37" s="82" t="s">
        <v>39</v>
      </c>
      <c r="I37" s="81" t="s">
        <v>99</v>
      </c>
      <c r="J37" s="81" t="s">
        <v>100</v>
      </c>
      <c r="K37" s="83">
        <v>1</v>
      </c>
      <c r="L37" s="84" t="e" cm="1">
        <f t="array" aca="1" ref="L37" ca="1">getProgress(AB37,AL37,"%",1,1)</f>
        <v>#NAME?</v>
      </c>
      <c r="M37" s="84" t="e" cm="1">
        <f t="array" aca="1" ref="M37" ca="1">getProgress(AC37,AM37,"%",1,1)</f>
        <v>#NAME?</v>
      </c>
      <c r="N37" s="84" t="e" cm="1">
        <f t="array" aca="1" ref="N37" ca="1">getProgress(AD37,AN37,"%",1,1)</f>
        <v>#NAME?</v>
      </c>
      <c r="O37" s="84" t="e" cm="1">
        <f t="array" aca="1" ref="O37" ca="1">getProgress(AE37,AO37,"%",1,1)</f>
        <v>#NAME?</v>
      </c>
      <c r="P37" s="56"/>
      <c r="Q37" s="85">
        <v>0.1</v>
      </c>
      <c r="R37" s="85">
        <v>0.1</v>
      </c>
      <c r="S37" s="85"/>
      <c r="T37" s="85"/>
      <c r="U37" s="85"/>
      <c r="V37" s="85"/>
      <c r="W37" s="85"/>
      <c r="X37" s="85"/>
      <c r="Y37" s="324"/>
      <c r="Z37" s="86"/>
      <c r="AA37" s="86"/>
      <c r="AB37" s="325" t="e" cm="1">
        <f t="array" aca="1" ref="AB37" ca="1">IF(SUMPRODUCT(--($Q$10:$Y$10&gt;0),--(Q37:Y37&lt;&gt;""))&gt;0,SUMPRODUCT(--($Q$10:$Y$10&gt;0),Q37:Y37)/SUMPRODUCT(--($Q$10:$Y$10&gt;0),--(Q37:Y37&lt;&gt;"")),"")</f>
        <v>#NAME?</v>
      </c>
      <c r="AC37" s="325" t="e" cm="1">
        <f t="array" aca="1" ref="AC37" ca="1">IF(WpAreaA_exist,IF(SUMPRODUCT(--($Q$9:$S$9&lt;&gt;0),--(Q37:S37&lt;&gt;""))&gt;0,SUMPRODUCT(--($Q$9:$S$9&gt;0),Q37:S37)/SUMPRODUCT(--($Q$9:$S$9&lt;&gt;0),--(Q37:S37&lt;&gt;"")),""),"")</f>
        <v>#NAME?</v>
      </c>
      <c r="AD37" s="325" t="str" cm="1">
        <f t="array" ref="AD37">IF(WpAreaB_exist,IF(SUMPRODUCT(--($T$9:$V$9&lt;&gt;0),--(T37:V37&lt;&gt;""))&gt;0,SUMPRODUCT(--($T$9:$V$9&gt;0),T37:V37)/SUMPRODUCT(--($T$9:$V$9&lt;&gt;0),--(T37:V37&lt;&gt;"")),""),"")</f>
        <v/>
      </c>
      <c r="AE37" s="325" t="str" cm="1">
        <f t="array" ref="AE37">IF(WpAreaC_exist,IF(SUMPRODUCT(--($W$9:$Y$9&lt;&gt;0),--(W37:Y37&lt;&gt;""))&gt;0,SUMPRODUCT(--($W$9:$Y$9&gt;0),W37:Y37)/SUMPRODUCT(--($W$9:$Y$9&lt;&gt;0),--(W37:Y37&lt;&gt;"")),""),"")</f>
        <v/>
      </c>
      <c r="AF37" s="320"/>
      <c r="AG37" s="320"/>
      <c r="AH37" s="320"/>
      <c r="AI37" s="320"/>
      <c r="AJ37" s="320"/>
      <c r="AK37" s="86"/>
      <c r="AL37" s="326" t="s">
        <v>29</v>
      </c>
      <c r="AM37" s="326" t="s">
        <v>29</v>
      </c>
      <c r="AN37" s="326" t="s">
        <v>29</v>
      </c>
      <c r="AO37" s="326" t="s">
        <v>29</v>
      </c>
      <c r="AP37" s="327"/>
      <c r="AQ37" s="327"/>
      <c r="AR37" s="327"/>
      <c r="AS37" s="327"/>
      <c r="AT37" s="327"/>
      <c r="AU37" s="328"/>
      <c r="AY37" s="298"/>
    </row>
    <row r="38" spans="1:51" ht="18.75" outlineLevel="2" x14ac:dyDescent="0.25">
      <c r="A38" s="76" t="s">
        <v>101</v>
      </c>
      <c r="B38" s="77"/>
      <c r="C38" s="77"/>
      <c r="D38" s="77"/>
      <c r="E38" s="77"/>
      <c r="F38" s="88"/>
      <c r="G38" s="88"/>
      <c r="H38" s="88"/>
      <c r="I38" s="88"/>
      <c r="J38" s="88"/>
      <c r="K38" s="89"/>
      <c r="L38" s="89"/>
      <c r="M38" s="89"/>
      <c r="N38" s="89"/>
      <c r="O38" s="89"/>
      <c r="P38" s="56"/>
      <c r="Q38" s="90"/>
      <c r="R38" s="88"/>
      <c r="S38" s="330"/>
      <c r="T38" s="90"/>
      <c r="U38" s="88"/>
      <c r="V38" s="330"/>
      <c r="W38" s="90"/>
      <c r="X38" s="88"/>
      <c r="Y38" s="88"/>
      <c r="Z38" s="91"/>
      <c r="AA38" s="91"/>
      <c r="AB38" s="329"/>
      <c r="AC38" s="329"/>
      <c r="AD38" s="329"/>
      <c r="AE38" s="329"/>
      <c r="AF38" s="320"/>
      <c r="AG38" s="320"/>
      <c r="AH38" s="320"/>
      <c r="AI38" s="320"/>
      <c r="AJ38" s="320"/>
      <c r="AK38" s="86"/>
      <c r="AL38" s="327"/>
      <c r="AM38" s="327"/>
      <c r="AN38" s="327"/>
      <c r="AO38" s="327"/>
      <c r="AP38" s="327"/>
      <c r="AQ38" s="327"/>
      <c r="AR38" s="327"/>
      <c r="AS38" s="327"/>
      <c r="AT38" s="327"/>
      <c r="AU38" s="86"/>
    </row>
    <row r="39" spans="1:51" ht="28.5" outlineLevel="2" x14ac:dyDescent="0.25">
      <c r="A39" s="80">
        <v>23</v>
      </c>
      <c r="B39" s="80"/>
      <c r="C39" s="81" t="s">
        <v>102</v>
      </c>
      <c r="D39" s="81" t="s">
        <v>103</v>
      </c>
      <c r="E39" s="81" t="s">
        <v>104</v>
      </c>
      <c r="F39" s="81"/>
      <c r="G39" s="81"/>
      <c r="H39" s="82" t="s">
        <v>39</v>
      </c>
      <c r="I39" s="81" t="s">
        <v>105</v>
      </c>
      <c r="J39" s="81"/>
      <c r="K39" s="83">
        <v>1</v>
      </c>
      <c r="L39" s="84" t="e" cm="1">
        <f t="array" aca="1" ref="L39" ca="1">getProgress(AB39,AL39,"%",1,1)</f>
        <v>#NAME?</v>
      </c>
      <c r="M39" s="84" t="e" cm="1">
        <f t="array" aca="1" ref="M39" ca="1">getProgress(AC39,AM39,"%",1,1)</f>
        <v>#NAME?</v>
      </c>
      <c r="N39" s="84" t="e" cm="1">
        <f t="array" aca="1" ref="N39" ca="1">getProgress(AD39,AN39,"%",1,1)</f>
        <v>#NAME?</v>
      </c>
      <c r="O39" s="84" t="e" cm="1">
        <f t="array" aca="1" ref="O39" ca="1">getProgress(AE39,AO39,"%",1,1)</f>
        <v>#NAME?</v>
      </c>
      <c r="P39" s="56"/>
      <c r="Q39" s="85">
        <v>1</v>
      </c>
      <c r="R39" s="85">
        <v>1</v>
      </c>
      <c r="S39" s="85"/>
      <c r="T39" s="85"/>
      <c r="U39" s="85"/>
      <c r="V39" s="85"/>
      <c r="W39" s="85"/>
      <c r="X39" s="85"/>
      <c r="Y39" s="324"/>
      <c r="Z39" s="86"/>
      <c r="AA39" s="86"/>
      <c r="AB39" s="325" t="e" cm="1">
        <f t="array" aca="1" ref="AB39" ca="1">IF(SUMPRODUCT(--($Q$10:$Y$10&gt;0),--(Q39:Y39&lt;&gt;""))&gt;0,SUMPRODUCT(--($Q$10:$Y$10&gt;0),Q39:Y39)/SUMPRODUCT(--($Q$10:$Y$10&gt;0),--(Q39:Y39&lt;&gt;"")),"")</f>
        <v>#NAME?</v>
      </c>
      <c r="AC39" s="325" t="e" cm="1">
        <f t="array" aca="1" ref="AC39" ca="1">IF(WpAreaA_exist,IF(SUMPRODUCT(--($Q$9:$S$9&lt;&gt;0),--(Q39:S39&lt;&gt;""))&gt;0,SUMPRODUCT(--($Q$9:$S$9&gt;0),Q39:S39)/SUMPRODUCT(--($Q$9:$S$9&lt;&gt;0),--(Q39:S39&lt;&gt;"")),""),"")</f>
        <v>#NAME?</v>
      </c>
      <c r="AD39" s="325" t="str" cm="1">
        <f t="array" ref="AD39">IF(WpAreaB_exist,IF(SUMPRODUCT(--($T$9:$V$9&lt;&gt;0),--(T39:V39&lt;&gt;""))&gt;0,SUMPRODUCT(--($T$9:$V$9&gt;0),T39:V39)/SUMPRODUCT(--($T$9:$V$9&lt;&gt;0),--(T39:V39&lt;&gt;"")),""),"")</f>
        <v/>
      </c>
      <c r="AE39" s="325" t="str" cm="1">
        <f t="array" ref="AE39">IF(WpAreaC_exist,IF(SUMPRODUCT(--($W$9:$Y$9&lt;&gt;0),--(W39:Y39&lt;&gt;""))&gt;0,SUMPRODUCT(--($W$9:$Y$9&gt;0),W39:Y39)/SUMPRODUCT(--($W$9:$Y$9&lt;&gt;0),--(W39:Y39&lt;&gt;"")),""),"")</f>
        <v/>
      </c>
      <c r="AF39" s="320"/>
      <c r="AG39" s="320"/>
      <c r="AH39" s="320"/>
      <c r="AI39" s="320"/>
      <c r="AJ39" s="320"/>
      <c r="AK39" s="86"/>
      <c r="AL39" s="326" t="s">
        <v>29</v>
      </c>
      <c r="AM39" s="326" t="s">
        <v>29</v>
      </c>
      <c r="AN39" s="326" t="s">
        <v>29</v>
      </c>
      <c r="AO39" s="326" t="s">
        <v>29</v>
      </c>
      <c r="AP39" s="327"/>
      <c r="AQ39" s="327"/>
      <c r="AR39" s="327"/>
      <c r="AS39" s="327"/>
      <c r="AT39" s="327"/>
      <c r="AU39" s="328"/>
      <c r="AY39" s="298"/>
    </row>
    <row r="40" spans="1:51" ht="18.75" outlineLevel="1" x14ac:dyDescent="0.25">
      <c r="A40" s="76" t="s">
        <v>106</v>
      </c>
      <c r="B40" s="76"/>
      <c r="C40" s="76"/>
      <c r="D40" s="77"/>
      <c r="E40" s="77"/>
      <c r="F40" s="77"/>
      <c r="G40" s="77"/>
      <c r="H40" s="77"/>
      <c r="I40" s="77"/>
      <c r="J40" s="77"/>
      <c r="K40" s="78"/>
      <c r="L40" s="78"/>
      <c r="M40" s="78"/>
      <c r="N40" s="78"/>
      <c r="O40" s="78"/>
      <c r="P40" s="56"/>
      <c r="Q40" s="79"/>
      <c r="R40" s="77"/>
      <c r="S40" s="323"/>
      <c r="T40" s="79"/>
      <c r="U40" s="77"/>
      <c r="V40" s="323"/>
      <c r="W40" s="79"/>
      <c r="X40" s="77"/>
      <c r="Y40" s="77"/>
      <c r="Z40" s="86"/>
      <c r="AA40" s="86"/>
      <c r="AB40" s="329"/>
      <c r="AC40" s="329"/>
      <c r="AD40" s="329"/>
      <c r="AE40" s="329"/>
      <c r="AF40" s="320"/>
      <c r="AG40" s="320"/>
      <c r="AH40" s="320"/>
      <c r="AI40" s="320"/>
      <c r="AJ40" s="320"/>
      <c r="AK40" s="86"/>
      <c r="AL40" s="327"/>
      <c r="AM40" s="327"/>
      <c r="AN40" s="327"/>
      <c r="AO40" s="327"/>
      <c r="AP40" s="327"/>
      <c r="AQ40" s="327"/>
      <c r="AR40" s="327"/>
      <c r="AS40" s="327"/>
      <c r="AT40" s="327"/>
      <c r="AU40" s="86"/>
    </row>
    <row r="41" spans="1:51" ht="25.5" outlineLevel="2" x14ac:dyDescent="0.25">
      <c r="A41" s="95">
        <v>24</v>
      </c>
      <c r="B41" s="95"/>
      <c r="C41" s="96" t="s">
        <v>107</v>
      </c>
      <c r="D41" s="96" t="s">
        <v>108</v>
      </c>
      <c r="E41" s="96" t="s">
        <v>109</v>
      </c>
      <c r="F41" s="97"/>
      <c r="G41" s="96"/>
      <c r="H41" s="98" t="s">
        <v>39</v>
      </c>
      <c r="I41" s="96"/>
      <c r="J41" s="96"/>
      <c r="K41" s="99">
        <v>1</v>
      </c>
      <c r="L41" s="100" t="e" cm="1">
        <f t="array" aca="1" ref="L41" ca="1">getProgress(AB41,AL41,"%",1,1)</f>
        <v>#NAME?</v>
      </c>
      <c r="M41" s="100" t="e" cm="1">
        <f t="array" aca="1" ref="M41" ca="1">getProgress(AC41,AM41,"%",1,1)</f>
        <v>#NAME?</v>
      </c>
      <c r="N41" s="100" t="e" cm="1">
        <f t="array" aca="1" ref="N41" ca="1">getProgress(AD41,AN41,"%",1,1)</f>
        <v>#NAME?</v>
      </c>
      <c r="O41" s="100" t="e" cm="1">
        <f t="array" aca="1" ref="O41" ca="1">getProgress(AE41,AO41,"%",1,1)</f>
        <v>#NAME?</v>
      </c>
      <c r="P41" s="56"/>
      <c r="Q41" s="101">
        <v>0</v>
      </c>
      <c r="R41" s="101">
        <v>0</v>
      </c>
      <c r="S41" s="85"/>
      <c r="T41" s="85"/>
      <c r="U41" s="85"/>
      <c r="V41" s="85"/>
      <c r="W41" s="85"/>
      <c r="X41" s="85"/>
      <c r="Y41" s="324"/>
      <c r="Z41" s="86"/>
      <c r="AA41" s="86"/>
      <c r="AB41" s="325" t="e" cm="1">
        <f t="array" aca="1" ref="AB41" ca="1">IF(SUMPRODUCT(--($Q$10:$Y$10&gt;0),--(Q41:Y41&lt;&gt;""))&gt;0,SUMPRODUCT(--($Q$10:$Y$10&gt;0),Q41:Y41)/SUMPRODUCT(--($Q$10:$Y$10&gt;0),--(Q41:Y41&lt;&gt;"")),"")</f>
        <v>#NAME?</v>
      </c>
      <c r="AC41" s="325" t="e" cm="1">
        <f t="array" aca="1" ref="AC41" ca="1">IF(WpAreaA_exist,IF(SUMPRODUCT(--($Q$9:$S$9&lt;&gt;0),--(Q41:S41&lt;&gt;""))&gt;0,SUMPRODUCT(--($Q$9:$S$9&gt;0),Q41:S41)/SUMPRODUCT(--($Q$9:$S$9&lt;&gt;0),--(Q41:S41&lt;&gt;"")),""),"")</f>
        <v>#NAME?</v>
      </c>
      <c r="AD41" s="325" t="str" cm="1">
        <f t="array" ref="AD41">IF(WpAreaB_exist,IF(SUMPRODUCT(--($T$9:$V$9&lt;&gt;0),--(T41:V41&lt;&gt;""))&gt;0,SUMPRODUCT(--($T$9:$V$9&gt;0),T41:V41)/SUMPRODUCT(--($T$9:$V$9&lt;&gt;0),--(T41:V41&lt;&gt;"")),""),"")</f>
        <v/>
      </c>
      <c r="AE41" s="325" t="str" cm="1">
        <f t="array" ref="AE41">IF(WpAreaC_exist,IF(SUMPRODUCT(--($W$9:$Y$9&lt;&gt;0),--(W41:Y41&lt;&gt;""))&gt;0,SUMPRODUCT(--($W$9:$Y$9&gt;0),W41:Y41)/SUMPRODUCT(--($W$9:$Y$9&lt;&gt;0),--(W41:Y41&lt;&gt;"")),""),"")</f>
        <v/>
      </c>
      <c r="AF41" s="320"/>
      <c r="AG41" s="320"/>
      <c r="AH41" s="320"/>
      <c r="AI41" s="320"/>
      <c r="AJ41" s="320"/>
      <c r="AK41" s="86"/>
      <c r="AL41" s="326" t="s">
        <v>29</v>
      </c>
      <c r="AM41" s="326" t="s">
        <v>29</v>
      </c>
      <c r="AN41" s="326" t="s">
        <v>29</v>
      </c>
      <c r="AO41" s="326" t="s">
        <v>29</v>
      </c>
      <c r="AP41" s="327"/>
      <c r="AQ41" s="327"/>
      <c r="AR41" s="327"/>
      <c r="AS41" s="327"/>
      <c r="AT41" s="327"/>
      <c r="AU41" s="328"/>
    </row>
    <row r="42" spans="1:51" ht="18.75" outlineLevel="1" x14ac:dyDescent="0.25">
      <c r="A42" s="76" t="s">
        <v>110</v>
      </c>
      <c r="B42" s="76"/>
      <c r="C42" s="76"/>
      <c r="D42" s="77"/>
      <c r="E42" s="77"/>
      <c r="F42" s="77"/>
      <c r="G42" s="77"/>
      <c r="H42" s="77"/>
      <c r="I42" s="77"/>
      <c r="J42" s="77"/>
      <c r="K42" s="78"/>
      <c r="L42" s="78"/>
      <c r="M42" s="78"/>
      <c r="N42" s="78"/>
      <c r="O42" s="78"/>
      <c r="P42" s="102"/>
      <c r="Q42" s="79"/>
      <c r="R42" s="103"/>
      <c r="S42" s="323"/>
      <c r="T42" s="79"/>
      <c r="U42" s="77"/>
      <c r="V42" s="323"/>
      <c r="W42" s="79"/>
      <c r="X42" s="77"/>
      <c r="Y42" s="77"/>
      <c r="Z42" s="86"/>
      <c r="AA42" s="86"/>
      <c r="AB42" s="329"/>
      <c r="AC42" s="329"/>
      <c r="AD42" s="329"/>
      <c r="AE42" s="329"/>
      <c r="AF42" s="320"/>
      <c r="AG42" s="320"/>
      <c r="AH42" s="320"/>
      <c r="AI42" s="320"/>
      <c r="AJ42" s="320"/>
      <c r="AK42" s="86"/>
      <c r="AL42" s="327"/>
      <c r="AM42" s="327"/>
      <c r="AN42" s="327"/>
      <c r="AO42" s="327"/>
      <c r="AP42" s="327"/>
      <c r="AQ42" s="327"/>
      <c r="AR42" s="327"/>
      <c r="AS42" s="327"/>
      <c r="AT42" s="327"/>
      <c r="AU42" s="86"/>
    </row>
    <row r="43" spans="1:51" ht="28.5" outlineLevel="2" x14ac:dyDescent="0.25">
      <c r="A43" s="104">
        <v>29</v>
      </c>
      <c r="B43" s="104"/>
      <c r="C43" s="81">
        <v>38.521999999999998</v>
      </c>
      <c r="D43" s="81" t="s">
        <v>111</v>
      </c>
      <c r="E43" s="81" t="s">
        <v>112</v>
      </c>
      <c r="F43" s="92"/>
      <c r="G43" s="81"/>
      <c r="H43" s="81" t="s">
        <v>46</v>
      </c>
      <c r="I43" s="81"/>
      <c r="J43" s="81"/>
      <c r="K43" s="83">
        <v>1</v>
      </c>
      <c r="L43" s="84" t="e" cm="1">
        <f t="array" aca="1" ref="L43" ca="1">getProgress(AB43,AL43,"%",1,1)</f>
        <v>#NAME?</v>
      </c>
      <c r="M43" s="84" t="e" cm="1">
        <f t="array" aca="1" ref="M43" ca="1">getProgress(AC43,AM43,"%",1,1)</f>
        <v>#NAME?</v>
      </c>
      <c r="N43" s="84" t="e" cm="1">
        <f t="array" aca="1" ref="N43" ca="1">getProgress(AD43,AN43,"%",1,1)</f>
        <v>#NAME?</v>
      </c>
      <c r="O43" s="84" t="e" cm="1">
        <f t="array" aca="1" ref="O43" ca="1">getProgress(AE43,AO43,"%",1,1)</f>
        <v>#NAME?</v>
      </c>
      <c r="P43" s="56"/>
      <c r="Q43" s="85">
        <v>1</v>
      </c>
      <c r="R43" s="85">
        <v>1</v>
      </c>
      <c r="S43" s="85"/>
      <c r="T43" s="85"/>
      <c r="U43" s="85"/>
      <c r="V43" s="85"/>
      <c r="W43" s="85"/>
      <c r="X43" s="85"/>
      <c r="Y43" s="324"/>
      <c r="Z43" s="86"/>
      <c r="AA43" s="86"/>
      <c r="AB43" s="325" t="e" cm="1">
        <f t="array" aca="1" ref="AB43" ca="1">IF(SUMPRODUCT(--($Q$10:$Y$10&gt;0),--(Q43:Y43&lt;&gt;""))&gt;0,SUMPRODUCT(--($Q$10:$Y$10&gt;0),Q43:Y43)/SUMPRODUCT(--($Q$10:$Y$10&gt;0),--(Q43:Y43&lt;&gt;"")),"")</f>
        <v>#NAME?</v>
      </c>
      <c r="AC43" s="325" t="e" cm="1">
        <f t="array" aca="1" ref="AC43" ca="1">IF(WpAreaA_exist,IF(SUMPRODUCT(--($Q$9:$S$9&lt;&gt;0),--(Q43:S43&lt;&gt;""))&gt;0,SUMPRODUCT(--($Q$9:$S$9&gt;0),Q43:S43)/SUMPRODUCT(--($Q$9:$S$9&lt;&gt;0),--(Q43:S43&lt;&gt;"")),""),"")</f>
        <v>#NAME?</v>
      </c>
      <c r="AD43" s="325" t="str" cm="1">
        <f t="array" ref="AD43">IF(WpAreaB_exist,IF(SUMPRODUCT(--($T$9:$V$9&lt;&gt;0),--(T43:V43&lt;&gt;""))&gt;0,SUMPRODUCT(--($T$9:$V$9&gt;0),T43:V43)/SUMPRODUCT(--($T$9:$V$9&lt;&gt;0),--(T43:V43&lt;&gt;"")),""),"")</f>
        <v/>
      </c>
      <c r="AE43" s="325" t="str" cm="1">
        <f t="array" ref="AE43">IF(WpAreaC_exist,IF(SUMPRODUCT(--($W$9:$Y$9&lt;&gt;0),--(W43:Y43&lt;&gt;""))&gt;0,SUMPRODUCT(--($W$9:$Y$9&gt;0),W43:Y43)/SUMPRODUCT(--($W$9:$Y$9&lt;&gt;0),--(W43:Y43&lt;&gt;"")),""),"")</f>
        <v/>
      </c>
      <c r="AF43" s="320"/>
      <c r="AG43" s="320"/>
      <c r="AH43" s="320"/>
      <c r="AI43" s="320"/>
      <c r="AJ43" s="320"/>
      <c r="AK43" s="86"/>
      <c r="AL43" s="326" t="s">
        <v>29</v>
      </c>
      <c r="AM43" s="326" t="s">
        <v>29</v>
      </c>
      <c r="AN43" s="326" t="s">
        <v>29</v>
      </c>
      <c r="AO43" s="326" t="s">
        <v>29</v>
      </c>
      <c r="AP43" s="327"/>
      <c r="AQ43" s="327"/>
      <c r="AR43" s="327"/>
      <c r="AS43" s="327"/>
      <c r="AT43" s="327"/>
      <c r="AU43" s="328"/>
    </row>
    <row r="44" spans="1:51" ht="18.75" outlineLevel="1" x14ac:dyDescent="0.25">
      <c r="A44" s="105" t="s">
        <v>113</v>
      </c>
      <c r="B44" s="105"/>
      <c r="C44" s="105"/>
      <c r="D44" s="106"/>
      <c r="E44" s="106"/>
      <c r="F44" s="106"/>
      <c r="G44" s="106"/>
      <c r="H44" s="106"/>
      <c r="I44" s="106"/>
      <c r="J44" s="106"/>
      <c r="K44" s="107"/>
      <c r="L44" s="107"/>
      <c r="M44" s="107"/>
      <c r="N44" s="107"/>
      <c r="O44" s="107"/>
      <c r="P44" s="56"/>
      <c r="Q44" s="108"/>
      <c r="R44" s="106"/>
      <c r="S44" s="323"/>
      <c r="T44" s="79"/>
      <c r="U44" s="77"/>
      <c r="V44" s="323"/>
      <c r="W44" s="79"/>
      <c r="X44" s="77"/>
      <c r="Y44" s="77"/>
      <c r="Z44" s="86"/>
      <c r="AA44" s="86"/>
      <c r="AB44" s="329"/>
      <c r="AC44" s="329"/>
      <c r="AD44" s="329"/>
      <c r="AE44" s="329"/>
      <c r="AF44" s="320"/>
      <c r="AG44" s="320"/>
      <c r="AH44" s="320"/>
      <c r="AI44" s="320"/>
      <c r="AJ44" s="320"/>
      <c r="AK44" s="86"/>
      <c r="AL44" s="327"/>
      <c r="AM44" s="327"/>
      <c r="AN44" s="327"/>
      <c r="AO44" s="327"/>
      <c r="AP44" s="327"/>
      <c r="AQ44" s="327"/>
      <c r="AR44" s="327"/>
      <c r="AS44" s="327"/>
      <c r="AT44" s="327"/>
      <c r="AU44" s="86"/>
    </row>
    <row r="45" spans="1:51" ht="140.25" outlineLevel="2" x14ac:dyDescent="0.25">
      <c r="A45" s="80">
        <v>30</v>
      </c>
      <c r="B45" s="80"/>
      <c r="C45" s="82">
        <v>38.533000000000001</v>
      </c>
      <c r="D45" s="82" t="s">
        <v>114</v>
      </c>
      <c r="E45" s="82" t="s">
        <v>115</v>
      </c>
      <c r="F45" s="109"/>
      <c r="G45" s="82" t="s">
        <v>93</v>
      </c>
      <c r="H45" s="82" t="s">
        <v>193</v>
      </c>
      <c r="I45" s="82" t="s">
        <v>194</v>
      </c>
      <c r="J45" s="82" t="s">
        <v>195</v>
      </c>
      <c r="K45" s="110">
        <v>1</v>
      </c>
      <c r="L45" s="111" t="e" cm="1">
        <f t="array" aca="1" ref="L45" ca="1">getProgress(AB45,AL45,"%",1,1)</f>
        <v>#NAME?</v>
      </c>
      <c r="M45" s="111" t="e" cm="1">
        <f t="array" aca="1" ref="M45" ca="1">getProgress(AC45,AM45,"%",1,1)</f>
        <v>#NAME?</v>
      </c>
      <c r="N45" s="100" t="e" cm="1">
        <f t="array" aca="1" ref="N45" ca="1">getProgress(AD45,AN45,"%",1,1)</f>
        <v>#NAME?</v>
      </c>
      <c r="O45" s="100" t="e" cm="1">
        <f t="array" aca="1" ref="O45" ca="1">getProgress(AE45,AO45,"%",1,1)</f>
        <v>#NAME?</v>
      </c>
      <c r="P45" s="56"/>
      <c r="Q45" s="85"/>
      <c r="R45" s="112">
        <v>0.55000000000000004</v>
      </c>
      <c r="S45" s="338"/>
      <c r="T45" s="85"/>
      <c r="U45" s="85"/>
      <c r="V45" s="85"/>
      <c r="W45" s="85"/>
      <c r="X45" s="85"/>
      <c r="Y45" s="324"/>
      <c r="Z45" s="86"/>
      <c r="AA45" s="86"/>
      <c r="AB45" s="325" t="e" cm="1">
        <f t="array" aca="1" ref="AB45" ca="1">IF(SUMPRODUCT(--($Q$10:$Y$10&gt;0),--(Q45:Y45&lt;&gt;""))&gt;0,SUMPRODUCT(--($Q$10:$Y$10&gt;0),Q45:Y45)/SUMPRODUCT(--($Q$10:$Y$10&gt;0),--(Q45:Y45&lt;&gt;"")),"")</f>
        <v>#NAME?</v>
      </c>
      <c r="AC45" s="325" t="e" cm="1">
        <f t="array" aca="1" ref="AC45" ca="1">IF(WpAreaA_exist,IF(SUMPRODUCT(--($Q$9:$S$9&lt;&gt;0),--(Q45:S45&lt;&gt;""))&gt;0,SUMPRODUCT(--($Q$9:$S$9&gt;0),Q45:S45)/SUMPRODUCT(--($Q$9:$S$9&lt;&gt;0),--(Q45:S45&lt;&gt;"")),""),"")</f>
        <v>#NAME?</v>
      </c>
      <c r="AD45" s="325" t="str" cm="1">
        <f t="array" ref="AD45">IF(WpAreaB_exist,IF(SUMPRODUCT(--($T$9:$V$9&lt;&gt;0),--(T45:V45&lt;&gt;""))&gt;0,SUMPRODUCT(--($T$9:$V$9&gt;0),T45:V45)/SUMPRODUCT(--($T$9:$V$9&lt;&gt;0),--(T45:V45&lt;&gt;"")),""),"")</f>
        <v/>
      </c>
      <c r="AE45" s="325" t="str" cm="1">
        <f t="array" ref="AE45">IF(WpAreaC_exist,IF(SUMPRODUCT(--($W$9:$Y$9&lt;&gt;0),--(W45:Y45&lt;&gt;""))&gt;0,SUMPRODUCT(--($W$9:$Y$9&gt;0),W45:Y45)/SUMPRODUCT(--($W$9:$Y$9&lt;&gt;0),--(W45:Y45&lt;&gt;"")),""),"")</f>
        <v/>
      </c>
      <c r="AF45" s="320"/>
      <c r="AG45" s="320"/>
      <c r="AH45" s="320"/>
      <c r="AI45" s="320"/>
      <c r="AJ45" s="320"/>
      <c r="AK45" s="86"/>
      <c r="AL45" s="326" t="s">
        <v>29</v>
      </c>
      <c r="AM45" s="326" t="s">
        <v>29</v>
      </c>
      <c r="AN45" s="326" t="s">
        <v>29</v>
      </c>
      <c r="AO45" s="326" t="s">
        <v>29</v>
      </c>
      <c r="AP45" s="327"/>
      <c r="AQ45" s="327"/>
      <c r="AR45" s="327"/>
      <c r="AS45" s="327"/>
      <c r="AT45" s="327"/>
      <c r="AU45" s="328"/>
    </row>
    <row r="46" spans="1:51" ht="51" outlineLevel="2" x14ac:dyDescent="0.25">
      <c r="A46" s="80">
        <v>31</v>
      </c>
      <c r="B46" s="80"/>
      <c r="C46" s="82">
        <v>38.533000000000001</v>
      </c>
      <c r="D46" s="82" t="s">
        <v>116</v>
      </c>
      <c r="E46" s="82" t="s">
        <v>117</v>
      </c>
      <c r="F46" s="109"/>
      <c r="G46" s="82" t="s">
        <v>38</v>
      </c>
      <c r="H46" s="82" t="s">
        <v>193</v>
      </c>
      <c r="I46" s="82"/>
      <c r="J46" s="82" t="s">
        <v>196</v>
      </c>
      <c r="K46" s="110">
        <v>1</v>
      </c>
      <c r="L46" s="111" t="e" cm="1">
        <f t="array" aca="1" ref="L46" ca="1">getProgress(AB46,AL46,"%",1,1)</f>
        <v>#NAME?</v>
      </c>
      <c r="M46" s="111" t="e" cm="1">
        <f t="array" aca="1" ref="M46" ca="1">getProgress(AC46,AM46,"%",1,1)</f>
        <v>#NAME?</v>
      </c>
      <c r="N46" s="100" t="e" cm="1">
        <f t="array" aca="1" ref="N46" ca="1">getProgress(AD46,AN46,"%",1,1)</f>
        <v>#NAME?</v>
      </c>
      <c r="O46" s="100" t="e" cm="1">
        <f t="array" aca="1" ref="O46" ca="1">getProgress(AE46,AO46,"%",1,1)</f>
        <v>#NAME?</v>
      </c>
      <c r="P46" s="56"/>
      <c r="Q46" s="112">
        <v>0.75</v>
      </c>
      <c r="R46" s="85"/>
      <c r="S46" s="338"/>
      <c r="T46" s="85"/>
      <c r="U46" s="85"/>
      <c r="V46" s="85"/>
      <c r="W46" s="85"/>
      <c r="X46" s="85"/>
      <c r="Y46" s="324"/>
      <c r="Z46" s="86"/>
      <c r="AA46" s="86"/>
      <c r="AB46" s="325" t="e" cm="1">
        <f t="array" aca="1" ref="AB46" ca="1">IF(SUMPRODUCT(--($Q$10:$Y$10&gt;0),--(Q46:Y46&lt;&gt;""))&gt;0,SUMPRODUCT(--($Q$10:$Y$10&gt;0),Q46:Y46)/SUMPRODUCT(--($Q$10:$Y$10&gt;0),--(Q46:Y46&lt;&gt;"")),"")</f>
        <v>#NAME?</v>
      </c>
      <c r="AC46" s="325" t="e" cm="1">
        <f t="array" aca="1" ref="AC46" ca="1">IF(WpAreaA_exist,IF(SUMPRODUCT(--($Q$9:$S$9&lt;&gt;0),--(Q46:S46&lt;&gt;""))&gt;0,SUMPRODUCT(--($Q$9:$S$9&gt;0),Q46:S46)/SUMPRODUCT(--($Q$9:$S$9&lt;&gt;0),--(Q46:S46&lt;&gt;"")),""),"")</f>
        <v>#NAME?</v>
      </c>
      <c r="AD46" s="325" t="str" cm="1">
        <f t="array" ref="AD46">IF(WpAreaB_exist,IF(SUMPRODUCT(--($T$9:$V$9&lt;&gt;0),--(T46:V46&lt;&gt;""))&gt;0,SUMPRODUCT(--($T$9:$V$9&gt;0),T46:V46)/SUMPRODUCT(--($T$9:$V$9&lt;&gt;0),--(T46:V46&lt;&gt;"")),""),"")</f>
        <v/>
      </c>
      <c r="AE46" s="325" t="str" cm="1">
        <f t="array" ref="AE46">IF(WpAreaC_exist,IF(SUMPRODUCT(--($W$9:$Y$9&lt;&gt;0),--(W46:Y46&lt;&gt;""))&gt;0,SUMPRODUCT(--($W$9:$Y$9&gt;0),W46:Y46)/SUMPRODUCT(--($W$9:$Y$9&lt;&gt;0),--(W46:Y46&lt;&gt;"")),""),"")</f>
        <v/>
      </c>
      <c r="AF46" s="320"/>
      <c r="AG46" s="320"/>
      <c r="AH46" s="320"/>
      <c r="AI46" s="320"/>
      <c r="AJ46" s="320"/>
      <c r="AK46" s="86"/>
      <c r="AL46" s="326" t="s">
        <v>29</v>
      </c>
      <c r="AM46" s="326" t="s">
        <v>29</v>
      </c>
      <c r="AN46" s="326" t="s">
        <v>29</v>
      </c>
      <c r="AO46" s="326" t="s">
        <v>29</v>
      </c>
      <c r="AP46" s="327"/>
      <c r="AQ46" s="327"/>
      <c r="AR46" s="327"/>
      <c r="AS46" s="327"/>
      <c r="AT46" s="327"/>
      <c r="AU46" s="328"/>
    </row>
    <row r="47" spans="1:51" ht="18.75" outlineLevel="1" x14ac:dyDescent="0.25">
      <c r="A47" s="105" t="s">
        <v>197</v>
      </c>
      <c r="B47" s="105"/>
      <c r="C47" s="105"/>
      <c r="D47" s="106"/>
      <c r="E47" s="106"/>
      <c r="F47" s="106"/>
      <c r="G47" s="106"/>
      <c r="H47" s="106"/>
      <c r="I47" s="106"/>
      <c r="J47" s="106"/>
      <c r="K47" s="107"/>
      <c r="L47" s="107"/>
      <c r="M47" s="107"/>
      <c r="N47" s="107"/>
      <c r="O47" s="107"/>
      <c r="P47" s="56"/>
      <c r="Q47" s="108"/>
      <c r="R47" s="106"/>
      <c r="S47" s="323"/>
      <c r="T47" s="79"/>
      <c r="U47" s="77"/>
      <c r="V47" s="323"/>
      <c r="W47" s="79"/>
      <c r="X47" s="77"/>
      <c r="Y47" s="77"/>
      <c r="Z47" s="86"/>
      <c r="AA47" s="86"/>
      <c r="AB47" s="329"/>
      <c r="AC47" s="329"/>
      <c r="AD47" s="329"/>
      <c r="AE47" s="329"/>
      <c r="AF47" s="320"/>
      <c r="AG47" s="320"/>
      <c r="AH47" s="320"/>
      <c r="AI47" s="320"/>
      <c r="AJ47" s="320"/>
      <c r="AK47" s="86"/>
      <c r="AL47" s="327"/>
      <c r="AM47" s="327"/>
      <c r="AN47" s="327"/>
      <c r="AO47" s="327"/>
      <c r="AP47" s="327"/>
      <c r="AQ47" s="327"/>
      <c r="AR47" s="327"/>
      <c r="AS47" s="327"/>
      <c r="AT47" s="327"/>
      <c r="AU47" s="86"/>
    </row>
    <row r="48" spans="1:51" outlineLevel="2" x14ac:dyDescent="0.25">
      <c r="A48" s="80">
        <v>32</v>
      </c>
      <c r="B48" s="80"/>
      <c r="C48" s="82">
        <v>38.902999999999999</v>
      </c>
      <c r="D48" s="82">
        <v>8</v>
      </c>
      <c r="E48" s="82" t="s">
        <v>198</v>
      </c>
      <c r="F48" s="109" t="s">
        <v>199</v>
      </c>
      <c r="G48" s="82"/>
      <c r="H48" s="82" t="s">
        <v>193</v>
      </c>
      <c r="I48" s="82"/>
      <c r="J48" s="82"/>
      <c r="K48" s="110">
        <v>1</v>
      </c>
      <c r="L48" s="84" t="e" cm="1">
        <f t="array" aca="1" ref="L48" ca="1">getProgress(AB48,AL48,"%",1,1)</f>
        <v>#NAME?</v>
      </c>
      <c r="M48" s="84" t="e" cm="1">
        <f t="array" aca="1" ref="M48" ca="1">getProgress(AC48,AM48,"%",1,1)</f>
        <v>#NAME?</v>
      </c>
      <c r="N48" s="100" t="e" cm="1">
        <f t="array" aca="1" ref="N48" ca="1">getProgress(AD48,AN48,"%",1,1)</f>
        <v>#NAME?</v>
      </c>
      <c r="O48" s="100" t="e" cm="1">
        <f t="array" aca="1" ref="O48" ca="1">getProgress(AE48,AO48,"%",1,1)</f>
        <v>#NAME?</v>
      </c>
      <c r="P48" s="56"/>
      <c r="Q48" s="85"/>
      <c r="R48" s="112">
        <v>0</v>
      </c>
      <c r="S48" s="338"/>
      <c r="T48" s="85"/>
      <c r="U48" s="85"/>
      <c r="V48" s="85"/>
      <c r="W48" s="85"/>
      <c r="X48" s="85"/>
      <c r="Y48" s="324"/>
      <c r="Z48" s="86"/>
      <c r="AA48" s="86"/>
      <c r="AB48" s="325" t="e" cm="1">
        <f t="array" aca="1" ref="AB48" ca="1">IF(SUMPRODUCT(--($Q$10:$Y$10&gt;0),--(Q48:Y48&lt;&gt;""))&gt;0,SUMPRODUCT(--($Q$10:$Y$10&gt;0),Q48:Y48)/SUMPRODUCT(--($Q$10:$Y$10&gt;0),--(Q48:Y48&lt;&gt;"")),"")</f>
        <v>#NAME?</v>
      </c>
      <c r="AC48" s="325" t="e" cm="1">
        <f t="array" aca="1" ref="AC48" ca="1">IF(WpAreaA_exist,IF(SUMPRODUCT(--($Q$9:$S$9&lt;&gt;0),--(Q48:S48&lt;&gt;""))&gt;0,SUMPRODUCT(--($Q$9:$S$9&gt;0),Q48:S48)/SUMPRODUCT(--($Q$9:$S$9&lt;&gt;0),--(Q48:S48&lt;&gt;"")),""),"")</f>
        <v>#NAME?</v>
      </c>
      <c r="AD48" s="325" t="str" cm="1">
        <f t="array" ref="AD48">IF(WpAreaB_exist,IF(SUMPRODUCT(--($T$9:$V$9&lt;&gt;0),--(T48:V48&lt;&gt;""))&gt;0,SUMPRODUCT(--($T$9:$V$9&gt;0),T48:V48)/SUMPRODUCT(--($T$9:$V$9&lt;&gt;0),--(T48:V48&lt;&gt;"")),""),"")</f>
        <v/>
      </c>
      <c r="AE48" s="325" t="str" cm="1">
        <f t="array" ref="AE48">IF(WpAreaC_exist,IF(SUMPRODUCT(--($W$9:$Y$9&lt;&gt;0),--(W48:Y48&lt;&gt;""))&gt;0,SUMPRODUCT(--($W$9:$Y$9&gt;0),W48:Y48)/SUMPRODUCT(--($W$9:$Y$9&lt;&gt;0),--(W48:Y48&lt;&gt;"")),""),"")</f>
        <v/>
      </c>
      <c r="AF48" s="320"/>
      <c r="AG48" s="320"/>
      <c r="AH48" s="320"/>
      <c r="AI48" s="320"/>
      <c r="AJ48" s="320"/>
      <c r="AK48" s="86"/>
      <c r="AL48" s="326" t="s">
        <v>29</v>
      </c>
      <c r="AM48" s="326" t="s">
        <v>29</v>
      </c>
      <c r="AN48" s="326" t="s">
        <v>29</v>
      </c>
      <c r="AO48" s="326" t="s">
        <v>29</v>
      </c>
      <c r="AP48" s="327"/>
      <c r="AQ48" s="327"/>
      <c r="AR48" s="327"/>
      <c r="AS48" s="327"/>
      <c r="AT48" s="327"/>
      <c r="AU48" s="328"/>
    </row>
    <row r="49" spans="1:51" outlineLevel="2" x14ac:dyDescent="0.25">
      <c r="A49" s="80"/>
      <c r="B49" s="80"/>
      <c r="C49" s="82"/>
      <c r="D49" s="82"/>
      <c r="E49" s="82"/>
      <c r="F49" s="109"/>
      <c r="G49" s="82"/>
      <c r="H49" s="82"/>
      <c r="I49" s="82"/>
      <c r="J49" s="82"/>
      <c r="K49" s="110">
        <v>1</v>
      </c>
      <c r="L49" s="84"/>
      <c r="M49" s="84"/>
      <c r="N49" s="100" t="e" cm="1">
        <f t="array" aca="1" ref="N49" ca="1">getProgress(AD49,AN49,"%",1,1)</f>
        <v>#NAME?</v>
      </c>
      <c r="O49" s="100" t="e" cm="1">
        <f t="array" aca="1" ref="O49" ca="1">getProgress(AE49,AO49,"%",1,1)</f>
        <v>#NAME?</v>
      </c>
      <c r="P49" s="56"/>
      <c r="Q49" s="85"/>
      <c r="R49" s="85"/>
      <c r="S49" s="338"/>
      <c r="T49" s="85"/>
      <c r="U49" s="85"/>
      <c r="V49" s="85"/>
      <c r="W49" s="85"/>
      <c r="X49" s="85"/>
      <c r="Y49" s="324"/>
      <c r="Z49" s="86"/>
      <c r="AA49" s="86"/>
      <c r="AB49" s="325" t="e" cm="1">
        <f t="array" aca="1" ref="AB49" ca="1">IF(SUMPRODUCT(--($Q$10:$Y$10&gt;0),--(Q49:Y49&lt;&gt;""))&gt;0,SUMPRODUCT(--($Q$10:$Y$10&gt;0),Q49:Y49)/SUMPRODUCT(--($Q$10:$Y$10&gt;0),--(Q49:Y49&lt;&gt;"")),"")</f>
        <v>#NAME?</v>
      </c>
      <c r="AC49" s="325" t="e" cm="1">
        <f t="array" aca="1" ref="AC49" ca="1">IF(WpAreaA_exist,IF(SUMPRODUCT(--($Q$9:$S$9&lt;&gt;0),--(Q49:S49&lt;&gt;""))&gt;0,SUMPRODUCT(--($Q$9:$S$9&gt;0),Q49:S49)/SUMPRODUCT(--($Q$9:$S$9&lt;&gt;0),--(Q49:S49&lt;&gt;"")),""),"")</f>
        <v>#NAME?</v>
      </c>
      <c r="AD49" s="325" t="str" cm="1">
        <f t="array" ref="AD49">IF(WpAreaB_exist,IF(SUMPRODUCT(--($T$9:$V$9&lt;&gt;0),--(T49:V49&lt;&gt;""))&gt;0,SUMPRODUCT(--($T$9:$V$9&gt;0),T49:V49)/SUMPRODUCT(--($T$9:$V$9&lt;&gt;0),--(T49:V49&lt;&gt;"")),""),"")</f>
        <v/>
      </c>
      <c r="AE49" s="325" t="str" cm="1">
        <f t="array" ref="AE49">IF(WpAreaC_exist,IF(SUMPRODUCT(--($W$9:$Y$9&lt;&gt;0),--(W49:Y49&lt;&gt;""))&gt;0,SUMPRODUCT(--($W$9:$Y$9&gt;0),W49:Y49)/SUMPRODUCT(--($W$9:$Y$9&lt;&gt;0),--(W49:Y49&lt;&gt;"")),""),"")</f>
        <v/>
      </c>
      <c r="AF49" s="320"/>
      <c r="AG49" s="320"/>
      <c r="AH49" s="320"/>
      <c r="AI49" s="320"/>
      <c r="AJ49" s="320"/>
      <c r="AK49" s="86"/>
      <c r="AL49" s="326" t="s">
        <v>29</v>
      </c>
      <c r="AM49" s="326" t="s">
        <v>29</v>
      </c>
      <c r="AN49" s="326" t="s">
        <v>29</v>
      </c>
      <c r="AO49" s="326" t="s">
        <v>29</v>
      </c>
      <c r="AP49" s="327"/>
      <c r="AQ49" s="327"/>
      <c r="AR49" s="327"/>
      <c r="AS49" s="327"/>
      <c r="AT49" s="327"/>
      <c r="AU49" s="328"/>
    </row>
    <row r="50" spans="1:51" ht="18.75" outlineLevel="1" x14ac:dyDescent="0.25">
      <c r="A50" s="113" t="s">
        <v>118</v>
      </c>
      <c r="B50" s="113"/>
      <c r="C50" s="113"/>
      <c r="D50" s="88"/>
      <c r="E50" s="88"/>
      <c r="F50" s="88"/>
      <c r="G50" s="88"/>
      <c r="H50" s="88"/>
      <c r="I50" s="88"/>
      <c r="J50" s="88"/>
      <c r="K50" s="89"/>
      <c r="L50" s="89"/>
      <c r="M50" s="89"/>
      <c r="N50" s="89"/>
      <c r="O50" s="89"/>
      <c r="P50" s="56"/>
      <c r="Q50" s="90"/>
      <c r="R50" s="88"/>
      <c r="S50" s="323"/>
      <c r="T50" s="79"/>
      <c r="U50" s="77"/>
      <c r="V50" s="323"/>
      <c r="W50" s="79"/>
      <c r="X50" s="77"/>
      <c r="Y50" s="77"/>
      <c r="Z50" s="65"/>
      <c r="AA50" s="65"/>
      <c r="AB50" s="320"/>
      <c r="AC50" s="320"/>
      <c r="AD50" s="320"/>
      <c r="AE50" s="320"/>
      <c r="AF50" s="320"/>
      <c r="AG50" s="320"/>
      <c r="AH50" s="320"/>
      <c r="AI50" s="320"/>
      <c r="AJ50" s="320"/>
      <c r="AK50" s="65"/>
      <c r="AL50" s="321"/>
      <c r="AM50" s="321"/>
      <c r="AN50" s="321"/>
      <c r="AO50" s="321"/>
      <c r="AP50" s="321"/>
      <c r="AQ50" s="321"/>
      <c r="AR50" s="321"/>
      <c r="AS50" s="321"/>
      <c r="AT50" s="321"/>
      <c r="AU50" s="65"/>
      <c r="AY50" s="298"/>
    </row>
    <row r="51" spans="1:51" ht="28.5" outlineLevel="2" x14ac:dyDescent="0.25">
      <c r="A51" s="80">
        <v>25</v>
      </c>
      <c r="B51" s="80"/>
      <c r="C51" s="81"/>
      <c r="D51" s="81"/>
      <c r="E51" s="81" t="s">
        <v>119</v>
      </c>
      <c r="F51" s="92"/>
      <c r="G51" s="81"/>
      <c r="H51" s="82" t="s">
        <v>200</v>
      </c>
      <c r="I51" s="81"/>
      <c r="J51" s="81"/>
      <c r="K51" s="83">
        <v>1</v>
      </c>
      <c r="L51" s="84" t="e" cm="1">
        <f t="array" aca="1" ref="L51" ca="1">getProgress(AB51,AL51,"%",1,1)</f>
        <v>#NAME?</v>
      </c>
      <c r="M51" s="84" t="e" cm="1">
        <f t="array" aca="1" ref="M51" ca="1">getProgress(AC51,AM51,"%",1,1)</f>
        <v>#NAME?</v>
      </c>
      <c r="N51" s="84" t="e" cm="1">
        <f t="array" aca="1" ref="N51" ca="1">getProgress(AD51,AN51,"%",1,1)</f>
        <v>#NAME?</v>
      </c>
      <c r="O51" s="84" t="e" cm="1">
        <f t="array" aca="1" ref="O51" ca="1">getProgress(AE51,AO51,"%",1,1)</f>
        <v>#NAME?</v>
      </c>
      <c r="P51" s="56"/>
      <c r="Q51" s="85">
        <v>1</v>
      </c>
      <c r="R51" s="85">
        <v>1</v>
      </c>
      <c r="S51" s="85"/>
      <c r="T51" s="85"/>
      <c r="U51" s="85"/>
      <c r="V51" s="85"/>
      <c r="W51" s="85"/>
      <c r="X51" s="85"/>
      <c r="Y51" s="324"/>
      <c r="Z51" s="86"/>
      <c r="AA51" s="86"/>
      <c r="AB51" s="325" t="e" cm="1">
        <f t="array" aca="1" ref="AB51" ca="1">IF(SUMPRODUCT(--($Q$10:$Y$10&gt;0),--(Q51:Y51&lt;&gt;""))&gt;0,SUMPRODUCT(--($Q$10:$Y$10&gt;0),Q51:Y51)/SUMPRODUCT(--($Q$10:$Y$10&gt;0),--(Q51:Y51&lt;&gt;"")),"")</f>
        <v>#NAME?</v>
      </c>
      <c r="AC51" s="325" t="e" cm="1">
        <f t="array" aca="1" ref="AC51" ca="1">IF(WpAreaA_exist,IF(SUMPRODUCT(--($Q$9:$S$9&lt;&gt;0),--(Q51:S51&lt;&gt;""))&gt;0,SUMPRODUCT(--($Q$9:$S$9&gt;0),Q51:S51)/SUMPRODUCT(--($Q$9:$S$9&lt;&gt;0),--(Q51:S51&lt;&gt;"")),""),"")</f>
        <v>#NAME?</v>
      </c>
      <c r="AD51" s="325" t="str" cm="1">
        <f t="array" ref="AD51">IF(WpAreaB_exist,IF(SUMPRODUCT(--($T$9:$V$9&lt;&gt;0),--(T51:V51&lt;&gt;""))&gt;0,SUMPRODUCT(--($T$9:$V$9&gt;0),T51:V51)/SUMPRODUCT(--($T$9:$V$9&lt;&gt;0),--(T51:V51&lt;&gt;"")),""),"")</f>
        <v/>
      </c>
      <c r="AE51" s="325" t="str" cm="1">
        <f t="array" ref="AE51">IF(WpAreaC_exist,IF(SUMPRODUCT(--($W$9:$Y$9&lt;&gt;0),--(W51:Y51&lt;&gt;""))&gt;0,SUMPRODUCT(--($W$9:$Y$9&gt;0),W51:Y51)/SUMPRODUCT(--($W$9:$Y$9&lt;&gt;0),--(W51:Y51&lt;&gt;"")),""),"")</f>
        <v/>
      </c>
      <c r="AF51" s="320"/>
      <c r="AG51" s="320"/>
      <c r="AH51" s="320"/>
      <c r="AI51" s="320"/>
      <c r="AJ51" s="320"/>
      <c r="AK51" s="86"/>
      <c r="AL51" s="326" t="s">
        <v>29</v>
      </c>
      <c r="AM51" s="326" t="s">
        <v>29</v>
      </c>
      <c r="AN51" s="326" t="s">
        <v>29</v>
      </c>
      <c r="AO51" s="326" t="s">
        <v>29</v>
      </c>
      <c r="AP51" s="327"/>
      <c r="AQ51" s="327"/>
      <c r="AR51" s="327"/>
      <c r="AS51" s="327"/>
      <c r="AT51" s="327"/>
      <c r="AU51" s="328"/>
      <c r="AY51" s="298"/>
    </row>
    <row r="52" spans="1:51" ht="15.75" thickBot="1" x14ac:dyDescent="0.3">
      <c r="A52" s="114" t="s">
        <v>120</v>
      </c>
      <c r="B52" s="60"/>
      <c r="C52" s="60"/>
      <c r="D52" s="35"/>
      <c r="E52" s="35"/>
      <c r="F52" s="35"/>
      <c r="G52" s="35"/>
      <c r="H52" s="35"/>
      <c r="I52" s="35"/>
      <c r="J52" s="35"/>
      <c r="K52" s="115"/>
      <c r="L52" s="116"/>
      <c r="M52" s="116"/>
      <c r="N52" s="116"/>
      <c r="O52" s="116"/>
      <c r="P52" s="102"/>
      <c r="Q52" s="117"/>
      <c r="R52" s="118"/>
      <c r="S52" s="339"/>
      <c r="T52" s="117"/>
      <c r="U52" s="118"/>
      <c r="V52" s="339"/>
      <c r="W52" s="117"/>
      <c r="X52" s="118"/>
      <c r="Y52" s="340"/>
      <c r="Z52" s="86"/>
      <c r="AA52" s="341"/>
      <c r="AB52" s="283" t="s">
        <v>201</v>
      </c>
      <c r="AC52" s="284"/>
      <c r="AD52" s="284"/>
      <c r="AE52" s="284"/>
      <c r="AF52" s="284"/>
      <c r="AG52" s="284"/>
      <c r="AH52" s="284"/>
      <c r="AI52" s="284"/>
      <c r="AJ52" s="284"/>
      <c r="AK52" s="284"/>
      <c r="AL52" s="284"/>
      <c r="AM52" s="284"/>
      <c r="AN52" s="284"/>
      <c r="AO52" s="285"/>
      <c r="AP52" s="286"/>
      <c r="AQ52" s="286"/>
      <c r="AR52" s="286"/>
      <c r="AS52" s="286"/>
      <c r="AT52" s="286"/>
      <c r="AU52" s="86"/>
      <c r="AY52" s="298"/>
    </row>
    <row r="53" spans="1:51" x14ac:dyDescent="0.25">
      <c r="Q53" s="120"/>
      <c r="R53" s="120"/>
      <c r="S53" s="120"/>
      <c r="T53" s="120"/>
      <c r="U53" s="120"/>
      <c r="V53" s="120"/>
      <c r="W53" s="120"/>
      <c r="X53" s="120"/>
      <c r="Y53" s="120"/>
      <c r="Z53" s="121"/>
      <c r="AA53" s="329"/>
      <c r="AB53" s="329"/>
      <c r="AC53" s="329"/>
      <c r="AD53" s="329"/>
      <c r="AE53" s="329"/>
      <c r="AF53" s="329"/>
      <c r="AG53" s="329"/>
      <c r="AH53" s="329"/>
      <c r="AI53" s="329"/>
      <c r="AJ53" s="329"/>
      <c r="AK53" s="329"/>
      <c r="AL53" s="327"/>
      <c r="AM53" s="327"/>
      <c r="AN53" s="327"/>
      <c r="AO53" s="327"/>
      <c r="AP53" s="327"/>
      <c r="AQ53" s="327"/>
      <c r="AR53" s="327"/>
      <c r="AS53" s="327"/>
      <c r="AT53" s="327"/>
      <c r="AU53" s="329"/>
    </row>
    <row r="54" spans="1:51" x14ac:dyDescent="0.25">
      <c r="Z54" s="121"/>
      <c r="AA54" s="329"/>
      <c r="AB54" s="329"/>
      <c r="AC54" s="329"/>
      <c r="AD54" s="329"/>
      <c r="AE54" s="329"/>
      <c r="AF54" s="329"/>
      <c r="AG54" s="329"/>
      <c r="AH54" s="329"/>
      <c r="AI54" s="329"/>
      <c r="AJ54" s="329"/>
      <c r="AK54" s="329"/>
      <c r="AL54" s="327"/>
      <c r="AM54" s="327"/>
      <c r="AN54" s="327"/>
      <c r="AO54" s="327"/>
      <c r="AP54" s="327"/>
      <c r="AQ54" s="327"/>
      <c r="AR54" s="327"/>
      <c r="AS54" s="327"/>
      <c r="AT54" s="327"/>
      <c r="AU54" s="329"/>
    </row>
    <row r="55" spans="1:51" x14ac:dyDescent="0.25">
      <c r="Z55" s="121"/>
      <c r="AA55" s="329"/>
      <c r="AB55" s="329"/>
      <c r="AC55" s="329"/>
      <c r="AD55" s="329"/>
      <c r="AE55" s="329"/>
      <c r="AF55" s="329"/>
      <c r="AG55" s="329"/>
      <c r="AH55" s="329"/>
      <c r="AI55" s="329"/>
      <c r="AJ55" s="329"/>
      <c r="AK55" s="329"/>
      <c r="AL55" s="327"/>
      <c r="AM55" s="327"/>
      <c r="AN55" s="327"/>
      <c r="AO55" s="327"/>
      <c r="AP55" s="327"/>
      <c r="AQ55" s="327"/>
      <c r="AR55" s="327"/>
      <c r="AS55" s="327"/>
      <c r="AT55" s="327"/>
      <c r="AU55" s="329"/>
    </row>
    <row r="85" spans="26:26" x14ac:dyDescent="0.25">
      <c r="Z85" s="123"/>
    </row>
    <row r="86" spans="26:26" x14ac:dyDescent="0.25">
      <c r="Z86" s="124"/>
    </row>
    <row r="87" spans="26:26" x14ac:dyDescent="0.25">
      <c r="Z87" s="125"/>
    </row>
  </sheetData>
  <protectedRanges>
    <protectedRange sqref="AK41 AA41:AE41 AK16:AU16 AK39:AU39 AK18:AU18 Z36:AE37 Z18:AE18 Z39:AE39 AK32:AK35 AU41 Z16:AE16 AK30:AU31 Z21:AE27 Z51:AE51 AK36:AU37 AK21:AU27 AK51:AU51 AA32:AE35 Z30:AE31 AU32:AU35 AK43 AA43:AE43 AU43 AK45:AK46 AU45:AU46 AA45:AE46 AK48:AK49 AU48:AU49 AA48:AE49" name="Range2_1_1_1_1"/>
    <protectedRange sqref="Z53:AU53" name="Range2_1_3"/>
    <protectedRange sqref="Z52 AU52 Z54:AU55" name="Range2_1_1_2"/>
    <protectedRange sqref="AZ18:EA18 AZ41:EA41 Q16:Y16 Q41:Y41 Q18:Y18 Q51:Y51 Q39:Y39 AZ16:EA16 AZ51:EA51 AZ20:EA27 Q21:Y27 AZ29:EA39 Q30:Y37 AZ43:EA43 Q43:Y43 AZ45:EA46 Q45:Y46 AZ48:EA49 Q48:Y49" name="Range2_2_1_4"/>
    <protectedRange sqref="I18:J18 I41:J41 I39:J39 I16:J16 I51:J51 I21:J27 I43:J43 I45:J46 I30:J37 I48:J49" name="Range1_3_1_3"/>
    <protectedRange sqref="AK40:AU40 Z40:AE40 Z19:AE19 AK19:AU19 AK42:AU42 Z42:AE42 AK44:AU44 Z44:AE44 AK47:AU47 Z47:AE47" name="Range2_1_2_1_2"/>
    <protectedRange sqref="Z20:AE20 AK29:AU29 Z38:AE38 AK38:AU38 AK20:AU20 Z29:AE29" name="Range2_1_2_1_3_2"/>
    <protectedRange sqref="AZ11:EA11 Q11:Y11" name="Range2_2_1_1_2"/>
    <protectedRange sqref="Z11 AL11:AU11 AB11:AJ11" name="Range2_1_1_1_1_1_3"/>
    <protectedRange sqref="Q28:Y28 AZ28:EA28" name="Range2_2_1_2_2"/>
    <protectedRange sqref="I28:J28" name="Range1_3_1_1_2"/>
    <protectedRange sqref="Z28:AE28 AK28:AU28" name="Range2_1_1_1_1_4_7"/>
  </protectedRanges>
  <mergeCells count="25">
    <mergeCell ref="AA8:AA12"/>
    <mergeCell ref="AK8:AK12"/>
    <mergeCell ref="Q11:Y11"/>
    <mergeCell ref="AB52:AO52"/>
    <mergeCell ref="Z1:Z7"/>
    <mergeCell ref="AB1:AJ6"/>
    <mergeCell ref="AL1:AT6"/>
    <mergeCell ref="AV1:AY1"/>
    <mergeCell ref="AV2:AV5"/>
    <mergeCell ref="AW2:AY5"/>
    <mergeCell ref="AV6:AW6"/>
    <mergeCell ref="AX6:AY6"/>
    <mergeCell ref="AB7:AO7"/>
    <mergeCell ref="A1:B1"/>
    <mergeCell ref="A5:B5"/>
    <mergeCell ref="P1:P6"/>
    <mergeCell ref="Q1:Y2"/>
    <mergeCell ref="R3:X3"/>
    <mergeCell ref="L4:O5"/>
    <mergeCell ref="Q4:S5"/>
    <mergeCell ref="T4:V5"/>
    <mergeCell ref="W4:Y5"/>
    <mergeCell ref="A2:B2"/>
    <mergeCell ref="A3:B3"/>
    <mergeCell ref="A4:B4"/>
  </mergeCells>
  <conditionalFormatting sqref="Q39:Y39 Q18:V18 Q41:V41 Q21:Y27 Q30:Y31 Q34:Y37 Q43:V43 Q46 R45:V45 S46:V46 S29:Y29 R48:V48 S49:V49">
    <cfRule type="expression" dxfId="525" priority="522" stopIfTrue="1">
      <formula>Q18=""</formula>
    </cfRule>
    <cfRule type="expression" dxfId="524" priority="523" stopIfTrue="1">
      <formula>Q18&lt;=0</formula>
    </cfRule>
    <cfRule type="expression" dxfId="523" priority="524" stopIfTrue="1">
      <formula>Q18&lt;1</formula>
    </cfRule>
    <cfRule type="expression" dxfId="522" priority="525">
      <formula>Q18&gt;=1</formula>
    </cfRule>
  </conditionalFormatting>
  <conditionalFormatting sqref="R41:V41 R18:V18 R43:V43 R45:V45 S46:V46 R48:V48 S49:V49">
    <cfRule type="expression" dxfId="521" priority="518" stopIfTrue="1">
      <formula>R18=""</formula>
    </cfRule>
    <cfRule type="expression" dxfId="520" priority="519" stopIfTrue="1">
      <formula>R18&lt;=0</formula>
    </cfRule>
    <cfRule type="expression" dxfId="519" priority="520" stopIfTrue="1">
      <formula>R18&lt;1</formula>
    </cfRule>
    <cfRule type="expression" dxfId="518" priority="521">
      <formula>R18&gt;=1</formula>
    </cfRule>
  </conditionalFormatting>
  <conditionalFormatting sqref="W41:Y41 W18:Y18 W43:Y43 W45:Y46 W48:Y49">
    <cfRule type="expression" dxfId="517" priority="514" stopIfTrue="1">
      <formula>W18=""</formula>
    </cfRule>
    <cfRule type="expression" dxfId="516" priority="515" stopIfTrue="1">
      <formula>W18&lt;=0</formula>
    </cfRule>
    <cfRule type="expression" dxfId="515" priority="516" stopIfTrue="1">
      <formula>W18&lt;1</formula>
    </cfRule>
    <cfRule type="expression" dxfId="514" priority="517">
      <formula>W18&gt;=1</formula>
    </cfRule>
  </conditionalFormatting>
  <conditionalFormatting sqref="W41:Y41 W18:Y18 W43:Y43 W45:Y46 W48:Y49">
    <cfRule type="expression" dxfId="513" priority="510" stopIfTrue="1">
      <formula>W18=""</formula>
    </cfRule>
    <cfRule type="expression" dxfId="512" priority="511" stopIfTrue="1">
      <formula>W18&lt;=0</formula>
    </cfRule>
    <cfRule type="expression" dxfId="511" priority="512" stopIfTrue="1">
      <formula>W18&lt;1</formula>
    </cfRule>
    <cfRule type="expression" dxfId="510" priority="513">
      <formula>W18&gt;=1</formula>
    </cfRule>
  </conditionalFormatting>
  <conditionalFormatting sqref="R6:R7 R9:R10 R13:R15 R37 R17:R20 R30:R31 R34:R35 R39:R45">
    <cfRule type="expression" dxfId="509" priority="509" stopIfTrue="1">
      <formula>WpAreaA_Sub2_exist =FALSE</formula>
    </cfRule>
  </conditionalFormatting>
  <conditionalFormatting sqref="Q6:Q7 Q9:Q10 Q13:Q15 Q17:Q20 Q21:R27 Q30:R31 Q34:R37 Q39:Q44 Q46:Q47">
    <cfRule type="expression" dxfId="508" priority="508" stopIfTrue="1">
      <formula>WpAreaA_Sub1_exist =FALSE</formula>
    </cfRule>
  </conditionalFormatting>
  <conditionalFormatting sqref="S6:S7 S9:S10 S13:S15 S17:S27 S29:S31 S34:S37 S39:S49">
    <cfRule type="expression" dxfId="507" priority="507" stopIfTrue="1">
      <formula>WpAreaA_Sub3_exist =FALSE</formula>
    </cfRule>
  </conditionalFormatting>
  <conditionalFormatting sqref="T6:T7 T9:T10 T13:T15 T17:T27 T29:T31 T34:T37 T39:T49">
    <cfRule type="expression" dxfId="506" priority="506" stopIfTrue="1">
      <formula>WpAreaB_Sub1_exist =FALSE</formula>
    </cfRule>
  </conditionalFormatting>
  <conditionalFormatting sqref="U6:U7 U9:U10 U13:U15 U17:U27 U29:U31 U34:U37 U39:U49">
    <cfRule type="expression" dxfId="505" priority="505" stopIfTrue="1">
      <formula>WpAreaB_Sub2_exist =FALSE</formula>
    </cfRule>
  </conditionalFormatting>
  <conditionalFormatting sqref="V6:V7 V9:V10 V13:V15 V17:V27 V29:V31 V34:V37 V39:V49">
    <cfRule type="expression" dxfId="504" priority="504" stopIfTrue="1">
      <formula>WpAreaB_Sub3_exist =FALSE</formula>
    </cfRule>
  </conditionalFormatting>
  <conditionalFormatting sqref="W6:W7 W9:W10 W13:W15 W17:W27 W29:W31 W34:W37 W39:W49">
    <cfRule type="expression" dxfId="503" priority="503" stopIfTrue="1">
      <formula>WpAreaC_Sub1_exist =FALSE</formula>
    </cfRule>
  </conditionalFormatting>
  <conditionalFormatting sqref="X6:X7 X9:X10 X13:X15 X17:X27 X29:X31 X34:X37 X39:X49">
    <cfRule type="expression" dxfId="502" priority="502" stopIfTrue="1">
      <formula>WpAreaC_Sub2_exist =FALSE</formula>
    </cfRule>
  </conditionalFormatting>
  <conditionalFormatting sqref="Y6:Y7 Y9:Y10 Y13:Y15 Y17:Y27 Y29:Y31 Y34:Y37 Y39:Y49">
    <cfRule type="expression" dxfId="501" priority="501" stopIfTrue="1">
      <formula>WpAreaC_Sub3_exist =FALSE</formula>
    </cfRule>
  </conditionalFormatting>
  <conditionalFormatting sqref="Q35:R35 Q37:R37">
    <cfRule type="expression" dxfId="500" priority="497" stopIfTrue="1">
      <formula>Q35=""</formula>
    </cfRule>
    <cfRule type="expression" dxfId="499" priority="498" stopIfTrue="1">
      <formula>Q35&lt;=0</formula>
    </cfRule>
    <cfRule type="expression" dxfId="498" priority="499" stopIfTrue="1">
      <formula>Q35&lt;1</formula>
    </cfRule>
    <cfRule type="expression" dxfId="497" priority="500">
      <formula>Q35&gt;=1</formula>
    </cfRule>
  </conditionalFormatting>
  <conditionalFormatting sqref="R51:V51 R16:V16">
    <cfRule type="expression" dxfId="496" priority="493" stopIfTrue="1">
      <formula>R16=""</formula>
    </cfRule>
    <cfRule type="expression" dxfId="495" priority="494" stopIfTrue="1">
      <formula>R16&lt;=0</formula>
    </cfRule>
    <cfRule type="expression" dxfId="494" priority="495" stopIfTrue="1">
      <formula>R16&lt;1</formula>
    </cfRule>
    <cfRule type="expression" dxfId="493" priority="496">
      <formula>R16&gt;=1</formula>
    </cfRule>
  </conditionalFormatting>
  <conditionalFormatting sqref="R51:V51 R16:V16">
    <cfRule type="expression" dxfId="492" priority="489" stopIfTrue="1">
      <formula>R16=""</formula>
    </cfRule>
    <cfRule type="expression" dxfId="491" priority="490" stopIfTrue="1">
      <formula>R16&lt;=0</formula>
    </cfRule>
    <cfRule type="expression" dxfId="490" priority="491" stopIfTrue="1">
      <formula>R16&lt;1</formula>
    </cfRule>
    <cfRule type="expression" dxfId="489" priority="492">
      <formula>R16&gt;=1</formula>
    </cfRule>
  </conditionalFormatting>
  <conditionalFormatting sqref="S51 S16">
    <cfRule type="expression" dxfId="488" priority="485" stopIfTrue="1">
      <formula>S16=""</formula>
    </cfRule>
    <cfRule type="expression" dxfId="487" priority="486" stopIfTrue="1">
      <formula>S16&lt;=0</formula>
    </cfRule>
    <cfRule type="expression" dxfId="486" priority="487" stopIfTrue="1">
      <formula>S16&lt;1</formula>
    </cfRule>
    <cfRule type="expression" dxfId="485" priority="488">
      <formula>S16&gt;=1</formula>
    </cfRule>
  </conditionalFormatting>
  <conditionalFormatting sqref="S51 S16">
    <cfRule type="expression" dxfId="484" priority="481" stopIfTrue="1">
      <formula>S16=""</formula>
    </cfRule>
    <cfRule type="expression" dxfId="483" priority="482" stopIfTrue="1">
      <formula>S16&lt;=0</formula>
    </cfRule>
    <cfRule type="expression" dxfId="482" priority="483" stopIfTrue="1">
      <formula>S16&lt;1</formula>
    </cfRule>
    <cfRule type="expression" dxfId="481" priority="484">
      <formula>S16&gt;=1</formula>
    </cfRule>
  </conditionalFormatting>
  <conditionalFormatting sqref="T51:U51 T16:U16">
    <cfRule type="expression" dxfId="480" priority="477" stopIfTrue="1">
      <formula>T16=""</formula>
    </cfRule>
    <cfRule type="expression" dxfId="479" priority="478" stopIfTrue="1">
      <formula>T16&lt;=0</formula>
    </cfRule>
    <cfRule type="expression" dxfId="478" priority="479" stopIfTrue="1">
      <formula>T16&lt;1</formula>
    </cfRule>
    <cfRule type="expression" dxfId="477" priority="480">
      <formula>T16&gt;=1</formula>
    </cfRule>
  </conditionalFormatting>
  <conditionalFormatting sqref="T51:U51 T16:U16">
    <cfRule type="expression" dxfId="476" priority="473" stopIfTrue="1">
      <formula>T16=""</formula>
    </cfRule>
    <cfRule type="expression" dxfId="475" priority="474" stopIfTrue="1">
      <formula>T16&lt;=0</formula>
    </cfRule>
    <cfRule type="expression" dxfId="474" priority="475" stopIfTrue="1">
      <formula>T16&lt;1</formula>
    </cfRule>
    <cfRule type="expression" dxfId="473" priority="476">
      <formula>T16&gt;=1</formula>
    </cfRule>
  </conditionalFormatting>
  <conditionalFormatting sqref="V51 V16">
    <cfRule type="expression" dxfId="472" priority="469" stopIfTrue="1">
      <formula>V16=""</formula>
    </cfRule>
    <cfRule type="expression" dxfId="471" priority="470" stopIfTrue="1">
      <formula>V16&lt;=0</formula>
    </cfRule>
    <cfRule type="expression" dxfId="470" priority="471" stopIfTrue="1">
      <formula>V16&lt;1</formula>
    </cfRule>
    <cfRule type="expression" dxfId="469" priority="472">
      <formula>V16&gt;=1</formula>
    </cfRule>
  </conditionalFormatting>
  <conditionalFormatting sqref="V51 V16">
    <cfRule type="expression" dxfId="468" priority="465" stopIfTrue="1">
      <formula>V16=""</formula>
    </cfRule>
    <cfRule type="expression" dxfId="467" priority="466" stopIfTrue="1">
      <formula>V16&lt;=0</formula>
    </cfRule>
    <cfRule type="expression" dxfId="466" priority="467" stopIfTrue="1">
      <formula>V16&lt;1</formula>
    </cfRule>
    <cfRule type="expression" dxfId="465" priority="468">
      <formula>V16&gt;=1</formula>
    </cfRule>
  </conditionalFormatting>
  <conditionalFormatting sqref="Q51 Q16">
    <cfRule type="expression" dxfId="464" priority="461" stopIfTrue="1">
      <formula>Q16=""</formula>
    </cfRule>
    <cfRule type="expression" dxfId="463" priority="462" stopIfTrue="1">
      <formula>Q16&lt;=0</formula>
    </cfRule>
    <cfRule type="expression" dxfId="462" priority="463" stopIfTrue="1">
      <formula>Q16&lt;1</formula>
    </cfRule>
    <cfRule type="expression" dxfId="461" priority="464">
      <formula>Q16&gt;=1</formula>
    </cfRule>
  </conditionalFormatting>
  <conditionalFormatting sqref="Q51 Q16">
    <cfRule type="expression" dxfId="460" priority="457" stopIfTrue="1">
      <formula>Q16=""</formula>
    </cfRule>
    <cfRule type="expression" dxfId="459" priority="458" stopIfTrue="1">
      <formula>Q16&lt;=0</formula>
    </cfRule>
    <cfRule type="expression" dxfId="458" priority="459" stopIfTrue="1">
      <formula>Q16&lt;1</formula>
    </cfRule>
    <cfRule type="expression" dxfId="457" priority="460">
      <formula>Q16&gt;=1</formula>
    </cfRule>
  </conditionalFormatting>
  <conditionalFormatting sqref="W51:Y51 W16:Y16">
    <cfRule type="expression" dxfId="456" priority="453" stopIfTrue="1">
      <formula>W16=""</formula>
    </cfRule>
    <cfRule type="expression" dxfId="455" priority="454" stopIfTrue="1">
      <formula>W16&lt;=0</formula>
    </cfRule>
    <cfRule type="expression" dxfId="454" priority="455" stopIfTrue="1">
      <formula>W16&lt;1</formula>
    </cfRule>
    <cfRule type="expression" dxfId="453" priority="456">
      <formula>W16&gt;=1</formula>
    </cfRule>
  </conditionalFormatting>
  <conditionalFormatting sqref="W51:Y51 W16:Y16">
    <cfRule type="expression" dxfId="452" priority="449" stopIfTrue="1">
      <formula>W16=""</formula>
    </cfRule>
    <cfRule type="expression" dxfId="451" priority="450" stopIfTrue="1">
      <formula>W16&lt;=0</formula>
    </cfRule>
    <cfRule type="expression" dxfId="450" priority="451" stopIfTrue="1">
      <formula>W16&lt;1</formula>
    </cfRule>
    <cfRule type="expression" dxfId="449" priority="452">
      <formula>W16&gt;=1</formula>
    </cfRule>
  </conditionalFormatting>
  <conditionalFormatting sqref="W51:X51 W16:X16">
    <cfRule type="expression" dxfId="448" priority="445" stopIfTrue="1">
      <formula>W16=""</formula>
    </cfRule>
    <cfRule type="expression" dxfId="447" priority="446" stopIfTrue="1">
      <formula>W16&lt;=0</formula>
    </cfRule>
    <cfRule type="expression" dxfId="446" priority="447" stopIfTrue="1">
      <formula>W16&lt;1</formula>
    </cfRule>
    <cfRule type="expression" dxfId="445" priority="448">
      <formula>W16&gt;=1</formula>
    </cfRule>
  </conditionalFormatting>
  <conditionalFormatting sqref="W51:X51 W16:X16">
    <cfRule type="expression" dxfId="444" priority="441" stopIfTrue="1">
      <formula>W16=""</formula>
    </cfRule>
    <cfRule type="expression" dxfId="443" priority="442" stopIfTrue="1">
      <formula>W16&lt;=0</formula>
    </cfRule>
    <cfRule type="expression" dxfId="442" priority="443" stopIfTrue="1">
      <formula>W16&lt;1</formula>
    </cfRule>
    <cfRule type="expression" dxfId="441" priority="444">
      <formula>W16&gt;=1</formula>
    </cfRule>
  </conditionalFormatting>
  <conditionalFormatting sqref="Y51 Y16">
    <cfRule type="expression" dxfId="440" priority="437" stopIfTrue="1">
      <formula>Y16=""</formula>
    </cfRule>
    <cfRule type="expression" dxfId="439" priority="438" stopIfTrue="1">
      <formula>Y16&lt;=0</formula>
    </cfRule>
    <cfRule type="expression" dxfId="438" priority="439" stopIfTrue="1">
      <formula>Y16&lt;1</formula>
    </cfRule>
    <cfRule type="expression" dxfId="437" priority="440">
      <formula>Y16&gt;=1</formula>
    </cfRule>
  </conditionalFormatting>
  <conditionalFormatting sqref="Y51 Y16">
    <cfRule type="expression" dxfId="436" priority="433" stopIfTrue="1">
      <formula>Y16=""</formula>
    </cfRule>
    <cfRule type="expression" dxfId="435" priority="434" stopIfTrue="1">
      <formula>Y16&lt;=0</formula>
    </cfRule>
    <cfRule type="expression" dxfId="434" priority="435" stopIfTrue="1">
      <formula>Y16&lt;1</formula>
    </cfRule>
    <cfRule type="expression" dxfId="433" priority="436">
      <formula>Y16&gt;=1</formula>
    </cfRule>
  </conditionalFormatting>
  <conditionalFormatting sqref="R51 R16">
    <cfRule type="expression" dxfId="432" priority="432" stopIfTrue="1">
      <formula>WpAreaA_Sub2_exist =FALSE</formula>
    </cfRule>
  </conditionalFormatting>
  <conditionalFormatting sqref="Q51 Q16">
    <cfRule type="expression" dxfId="431" priority="431" stopIfTrue="1">
      <formula>WpAreaA_Sub1_exist =FALSE</formula>
    </cfRule>
  </conditionalFormatting>
  <conditionalFormatting sqref="S51 S16">
    <cfRule type="expression" dxfId="430" priority="430" stopIfTrue="1">
      <formula>WpAreaA_Sub3_exist =FALSE</formula>
    </cfRule>
  </conditionalFormatting>
  <conditionalFormatting sqref="T51 T16">
    <cfRule type="expression" dxfId="429" priority="429" stopIfTrue="1">
      <formula>WpAreaB_Sub1_exist =FALSE</formula>
    </cfRule>
  </conditionalFormatting>
  <conditionalFormatting sqref="U51 U16">
    <cfRule type="expression" dxfId="428" priority="428" stopIfTrue="1">
      <formula>WpAreaB_Sub2_exist =FALSE</formula>
    </cfRule>
  </conditionalFormatting>
  <conditionalFormatting sqref="V51 V16">
    <cfRule type="expression" dxfId="427" priority="427" stopIfTrue="1">
      <formula>WpAreaB_Sub3_exist =FALSE</formula>
    </cfRule>
  </conditionalFormatting>
  <conditionalFormatting sqref="W51 W16">
    <cfRule type="expression" dxfId="426" priority="426" stopIfTrue="1">
      <formula>WpAreaC_Sub1_exist =FALSE</formula>
    </cfRule>
  </conditionalFormatting>
  <conditionalFormatting sqref="X51 X16">
    <cfRule type="expression" dxfId="425" priority="425" stopIfTrue="1">
      <formula>WpAreaC_Sub2_exist =FALSE</formula>
    </cfRule>
  </conditionalFormatting>
  <conditionalFormatting sqref="Y51 Y16">
    <cfRule type="expression" dxfId="424" priority="424" stopIfTrue="1">
      <formula>WpAreaC_Sub3_exist =FALSE</formula>
    </cfRule>
  </conditionalFormatting>
  <conditionalFormatting sqref="Q8:Y8 L39:O39 L16:O16 L18:O18 L41:O41 L51:O51 L21:O27 L30:O31 L34:O37 L43:O43 L45:O46 N29:O29 L48:O49">
    <cfRule type="containsBlanks" dxfId="423" priority="422" stopIfTrue="1">
      <formula>LEN(TRIM(L8))=0</formula>
    </cfRule>
    <cfRule type="expression" dxfId="422" priority="423" stopIfTrue="1">
      <formula>ISNUMBER(FIND("100%",LEFT(L8,4)))</formula>
    </cfRule>
    <cfRule type="expression" dxfId="421" priority="526" stopIfTrue="1">
      <formula>ISNUMBER(FIND("0%",LEFT(L8,2)))</formula>
    </cfRule>
  </conditionalFormatting>
  <conditionalFormatting sqref="R34:V35 R37">
    <cfRule type="expression" dxfId="420" priority="417" stopIfTrue="1">
      <formula>R34=""</formula>
    </cfRule>
    <cfRule type="expression" dxfId="419" priority="418" stopIfTrue="1">
      <formula>R34&lt;=0</formula>
    </cfRule>
    <cfRule type="expression" dxfId="418" priority="419" stopIfTrue="1">
      <formula>R34&lt;1</formula>
    </cfRule>
    <cfRule type="expression" dxfId="417" priority="420">
      <formula>R34&gt;=1</formula>
    </cfRule>
  </conditionalFormatting>
  <conditionalFormatting sqref="R34:V35 R37">
    <cfRule type="expression" dxfId="416" priority="413" stopIfTrue="1">
      <formula>R34=""</formula>
    </cfRule>
    <cfRule type="expression" dxfId="415" priority="414" stopIfTrue="1">
      <formula>R34&lt;=0</formula>
    </cfRule>
    <cfRule type="expression" dxfId="414" priority="415" stopIfTrue="1">
      <formula>R34&lt;1</formula>
    </cfRule>
    <cfRule type="expression" dxfId="413" priority="416">
      <formula>R34&gt;=1</formula>
    </cfRule>
  </conditionalFormatting>
  <conditionalFormatting sqref="S34:S35">
    <cfRule type="expression" dxfId="412" priority="409" stopIfTrue="1">
      <formula>S34=""</formula>
    </cfRule>
    <cfRule type="expression" dxfId="411" priority="410" stopIfTrue="1">
      <formula>S34&lt;=0</formula>
    </cfRule>
    <cfRule type="expression" dxfId="410" priority="411" stopIfTrue="1">
      <formula>S34&lt;1</formula>
    </cfRule>
    <cfRule type="expression" dxfId="409" priority="412">
      <formula>S34&gt;=1</formula>
    </cfRule>
  </conditionalFormatting>
  <conditionalFormatting sqref="S34:S35">
    <cfRule type="expression" dxfId="408" priority="405" stopIfTrue="1">
      <formula>S34=""</formula>
    </cfRule>
    <cfRule type="expression" dxfId="407" priority="406" stopIfTrue="1">
      <formula>S34&lt;=0</formula>
    </cfRule>
    <cfRule type="expression" dxfId="406" priority="407" stopIfTrue="1">
      <formula>S34&lt;1</formula>
    </cfRule>
    <cfRule type="expression" dxfId="405" priority="408">
      <formula>S34&gt;=1</formula>
    </cfRule>
  </conditionalFormatting>
  <conditionalFormatting sqref="T34:U35">
    <cfRule type="expression" dxfId="404" priority="401" stopIfTrue="1">
      <formula>T34=""</formula>
    </cfRule>
    <cfRule type="expression" dxfId="403" priority="402" stopIfTrue="1">
      <formula>T34&lt;=0</formula>
    </cfRule>
    <cfRule type="expression" dxfId="402" priority="403" stopIfTrue="1">
      <formula>T34&lt;1</formula>
    </cfRule>
    <cfRule type="expression" dxfId="401" priority="404">
      <formula>T34&gt;=1</formula>
    </cfRule>
  </conditionalFormatting>
  <conditionalFormatting sqref="T34:U35">
    <cfRule type="expression" dxfId="400" priority="397" stopIfTrue="1">
      <formula>T34=""</formula>
    </cfRule>
    <cfRule type="expression" dxfId="399" priority="398" stopIfTrue="1">
      <formula>T34&lt;=0</formula>
    </cfRule>
    <cfRule type="expression" dxfId="398" priority="399" stopIfTrue="1">
      <formula>T34&lt;1</formula>
    </cfRule>
    <cfRule type="expression" dxfId="397" priority="400">
      <formula>T34&gt;=1</formula>
    </cfRule>
  </conditionalFormatting>
  <conditionalFormatting sqref="V34:V35">
    <cfRule type="expression" dxfId="396" priority="393" stopIfTrue="1">
      <formula>V34=""</formula>
    </cfRule>
    <cfRule type="expression" dxfId="395" priority="394" stopIfTrue="1">
      <formula>V34&lt;=0</formula>
    </cfRule>
    <cfRule type="expression" dxfId="394" priority="395" stopIfTrue="1">
      <formula>V34&lt;1</formula>
    </cfRule>
    <cfRule type="expression" dxfId="393" priority="396">
      <formula>V34&gt;=1</formula>
    </cfRule>
  </conditionalFormatting>
  <conditionalFormatting sqref="V34:V35">
    <cfRule type="expression" dxfId="392" priority="389" stopIfTrue="1">
      <formula>V34=""</formula>
    </cfRule>
    <cfRule type="expression" dxfId="391" priority="390" stopIfTrue="1">
      <formula>V34&lt;=0</formula>
    </cfRule>
    <cfRule type="expression" dxfId="390" priority="391" stopIfTrue="1">
      <formula>V34&lt;1</formula>
    </cfRule>
    <cfRule type="expression" dxfId="389" priority="392">
      <formula>V34&gt;=1</formula>
    </cfRule>
  </conditionalFormatting>
  <conditionalFormatting sqref="Q34:Q35 Q37">
    <cfRule type="expression" dxfId="388" priority="385" stopIfTrue="1">
      <formula>Q34=""</formula>
    </cfRule>
    <cfRule type="expression" dxfId="387" priority="386" stopIfTrue="1">
      <formula>Q34&lt;=0</formula>
    </cfRule>
    <cfRule type="expression" dxfId="386" priority="387" stopIfTrue="1">
      <formula>Q34&lt;1</formula>
    </cfRule>
    <cfRule type="expression" dxfId="385" priority="388">
      <formula>Q34&gt;=1</formula>
    </cfRule>
  </conditionalFormatting>
  <conditionalFormatting sqref="Q34:Q35 Q37">
    <cfRule type="expression" dxfId="384" priority="381" stopIfTrue="1">
      <formula>Q34=""</formula>
    </cfRule>
    <cfRule type="expression" dxfId="383" priority="382" stopIfTrue="1">
      <formula>Q34&lt;=0</formula>
    </cfRule>
    <cfRule type="expression" dxfId="382" priority="383" stopIfTrue="1">
      <formula>Q34&lt;1</formula>
    </cfRule>
    <cfRule type="expression" dxfId="381" priority="384">
      <formula>Q34&gt;=1</formula>
    </cfRule>
  </conditionalFormatting>
  <conditionalFormatting sqref="W34:Y35">
    <cfRule type="expression" dxfId="380" priority="377" stopIfTrue="1">
      <formula>W34=""</formula>
    </cfRule>
    <cfRule type="expression" dxfId="379" priority="378" stopIfTrue="1">
      <formula>W34&lt;=0</formula>
    </cfRule>
    <cfRule type="expression" dxfId="378" priority="379" stopIfTrue="1">
      <formula>W34&lt;1</formula>
    </cfRule>
    <cfRule type="expression" dxfId="377" priority="380">
      <formula>W34&gt;=1</formula>
    </cfRule>
  </conditionalFormatting>
  <conditionalFormatting sqref="W34:Y35">
    <cfRule type="expression" dxfId="376" priority="373" stopIfTrue="1">
      <formula>W34=""</formula>
    </cfRule>
    <cfRule type="expression" dxfId="375" priority="374" stopIfTrue="1">
      <formula>W34&lt;=0</formula>
    </cfRule>
    <cfRule type="expression" dxfId="374" priority="375" stopIfTrue="1">
      <formula>W34&lt;1</formula>
    </cfRule>
    <cfRule type="expression" dxfId="373" priority="376">
      <formula>W34&gt;=1</formula>
    </cfRule>
  </conditionalFormatting>
  <conditionalFormatting sqref="W34:X35">
    <cfRule type="expression" dxfId="372" priority="369" stopIfTrue="1">
      <formula>W34=""</formula>
    </cfRule>
    <cfRule type="expression" dxfId="371" priority="370" stopIfTrue="1">
      <formula>W34&lt;=0</formula>
    </cfRule>
    <cfRule type="expression" dxfId="370" priority="371" stopIfTrue="1">
      <formula>W34&lt;1</formula>
    </cfRule>
    <cfRule type="expression" dxfId="369" priority="372">
      <formula>W34&gt;=1</formula>
    </cfRule>
  </conditionalFormatting>
  <conditionalFormatting sqref="W34:X35">
    <cfRule type="expression" dxfId="368" priority="365" stopIfTrue="1">
      <formula>W34=""</formula>
    </cfRule>
    <cfRule type="expression" dxfId="367" priority="366" stopIfTrue="1">
      <formula>W34&lt;=0</formula>
    </cfRule>
    <cfRule type="expression" dxfId="366" priority="367" stopIfTrue="1">
      <formula>W34&lt;1</formula>
    </cfRule>
    <cfRule type="expression" dxfId="365" priority="368">
      <formula>W34&gt;=1</formula>
    </cfRule>
  </conditionalFormatting>
  <conditionalFormatting sqref="Y34:Y35">
    <cfRule type="expression" dxfId="364" priority="361" stopIfTrue="1">
      <formula>Y34=""</formula>
    </cfRule>
    <cfRule type="expression" dxfId="363" priority="362" stopIfTrue="1">
      <formula>Y34&lt;=0</formula>
    </cfRule>
    <cfRule type="expression" dxfId="362" priority="363" stopIfTrue="1">
      <formula>Y34&lt;1</formula>
    </cfRule>
    <cfRule type="expression" dxfId="361" priority="364">
      <formula>Y34&gt;=1</formula>
    </cfRule>
  </conditionalFormatting>
  <conditionalFormatting sqref="Y34:Y35">
    <cfRule type="expression" dxfId="360" priority="357" stopIfTrue="1">
      <formula>Y34=""</formula>
    </cfRule>
    <cfRule type="expression" dxfId="359" priority="358" stopIfTrue="1">
      <formula>Y34&lt;=0</formula>
    </cfRule>
    <cfRule type="expression" dxfId="358" priority="359" stopIfTrue="1">
      <formula>Y34&lt;1</formula>
    </cfRule>
    <cfRule type="expression" dxfId="357" priority="360">
      <formula>Y34&gt;=1</formula>
    </cfRule>
  </conditionalFormatting>
  <conditionalFormatting sqref="R34:R35 R37">
    <cfRule type="expression" dxfId="356" priority="356" stopIfTrue="1">
      <formula>WpAreaA_Sub2_exist =FALSE</formula>
    </cfRule>
  </conditionalFormatting>
  <conditionalFormatting sqref="Q34:Q35 Q37">
    <cfRule type="expression" dxfId="355" priority="355" stopIfTrue="1">
      <formula>WpAreaA_Sub1_exist =FALSE</formula>
    </cfRule>
  </conditionalFormatting>
  <conditionalFormatting sqref="S34:S35">
    <cfRule type="expression" dxfId="354" priority="354" stopIfTrue="1">
      <formula>WpAreaA_Sub3_exist =FALSE</formula>
    </cfRule>
  </conditionalFormatting>
  <conditionalFormatting sqref="T34:T35">
    <cfRule type="expression" dxfId="353" priority="353" stopIfTrue="1">
      <formula>WpAreaB_Sub1_exist =FALSE</formula>
    </cfRule>
  </conditionalFormatting>
  <conditionalFormatting sqref="U34:U35">
    <cfRule type="expression" dxfId="352" priority="352" stopIfTrue="1">
      <formula>WpAreaB_Sub2_exist =FALSE</formula>
    </cfRule>
  </conditionalFormatting>
  <conditionalFormatting sqref="V34:V35">
    <cfRule type="expression" dxfId="351" priority="351" stopIfTrue="1">
      <formula>WpAreaB_Sub3_exist =FALSE</formula>
    </cfRule>
  </conditionalFormatting>
  <conditionalFormatting sqref="W34:W35">
    <cfRule type="expression" dxfId="350" priority="350" stopIfTrue="1">
      <formula>WpAreaC_Sub1_exist =FALSE</formula>
    </cfRule>
  </conditionalFormatting>
  <conditionalFormatting sqref="X34:X35">
    <cfRule type="expression" dxfId="349" priority="349" stopIfTrue="1">
      <formula>WpAreaC_Sub2_exist =FALSE</formula>
    </cfRule>
  </conditionalFormatting>
  <conditionalFormatting sqref="Y34:Y35">
    <cfRule type="expression" dxfId="348" priority="348" stopIfTrue="1">
      <formula>WpAreaC_Sub3_exist =FALSE</formula>
    </cfRule>
  </conditionalFormatting>
  <conditionalFormatting sqref="L34:O35">
    <cfRule type="containsBlanks" dxfId="347" priority="346" stopIfTrue="1">
      <formula>LEN(TRIM(L34))=0</formula>
    </cfRule>
    <cfRule type="expression" dxfId="346" priority="347" stopIfTrue="1">
      <formula>ISNUMBER(FIND("100%",LEFT(L34,4)))</formula>
    </cfRule>
    <cfRule type="expression" dxfId="345" priority="421" stopIfTrue="1">
      <formula>ISNUMBER(FIND("0%",LEFT(L34,2)))</formula>
    </cfRule>
  </conditionalFormatting>
  <conditionalFormatting sqref="S37:V37">
    <cfRule type="expression" dxfId="344" priority="341" stopIfTrue="1">
      <formula>S37=""</formula>
    </cfRule>
    <cfRule type="expression" dxfId="343" priority="342" stopIfTrue="1">
      <formula>S37&lt;=0</formula>
    </cfRule>
    <cfRule type="expression" dxfId="342" priority="343" stopIfTrue="1">
      <formula>S37&lt;1</formula>
    </cfRule>
    <cfRule type="expression" dxfId="341" priority="344">
      <formula>S37&gt;=1</formula>
    </cfRule>
  </conditionalFormatting>
  <conditionalFormatting sqref="S37:V37">
    <cfRule type="expression" dxfId="340" priority="337" stopIfTrue="1">
      <formula>S37=""</formula>
    </cfRule>
    <cfRule type="expression" dxfId="339" priority="338" stopIfTrue="1">
      <formula>S37&lt;=0</formula>
    </cfRule>
    <cfRule type="expression" dxfId="338" priority="339" stopIfTrue="1">
      <formula>S37&lt;1</formula>
    </cfRule>
    <cfRule type="expression" dxfId="337" priority="340">
      <formula>S37&gt;=1</formula>
    </cfRule>
  </conditionalFormatting>
  <conditionalFormatting sqref="S37">
    <cfRule type="expression" dxfId="336" priority="333" stopIfTrue="1">
      <formula>S37=""</formula>
    </cfRule>
    <cfRule type="expression" dxfId="335" priority="334" stopIfTrue="1">
      <formula>S37&lt;=0</formula>
    </cfRule>
    <cfRule type="expression" dxfId="334" priority="335" stopIfTrue="1">
      <formula>S37&lt;1</formula>
    </cfRule>
    <cfRule type="expression" dxfId="333" priority="336">
      <formula>S37&gt;=1</formula>
    </cfRule>
  </conditionalFormatting>
  <conditionalFormatting sqref="S37">
    <cfRule type="expression" dxfId="332" priority="329" stopIfTrue="1">
      <formula>S37=""</formula>
    </cfRule>
    <cfRule type="expression" dxfId="331" priority="330" stopIfTrue="1">
      <formula>S37&lt;=0</formula>
    </cfRule>
    <cfRule type="expression" dxfId="330" priority="331" stopIfTrue="1">
      <formula>S37&lt;1</formula>
    </cfRule>
    <cfRule type="expression" dxfId="329" priority="332">
      <formula>S37&gt;=1</formula>
    </cfRule>
  </conditionalFormatting>
  <conditionalFormatting sqref="T37:U37">
    <cfRule type="expression" dxfId="328" priority="325" stopIfTrue="1">
      <formula>T37=""</formula>
    </cfRule>
    <cfRule type="expression" dxfId="327" priority="326" stopIfTrue="1">
      <formula>T37&lt;=0</formula>
    </cfRule>
    <cfRule type="expression" dxfId="326" priority="327" stopIfTrue="1">
      <formula>T37&lt;1</formula>
    </cfRule>
    <cfRule type="expression" dxfId="325" priority="328">
      <formula>T37&gt;=1</formula>
    </cfRule>
  </conditionalFormatting>
  <conditionalFormatting sqref="T37:U37">
    <cfRule type="expression" dxfId="324" priority="321" stopIfTrue="1">
      <formula>T37=""</formula>
    </cfRule>
    <cfRule type="expression" dxfId="323" priority="322" stopIfTrue="1">
      <formula>T37&lt;=0</formula>
    </cfRule>
    <cfRule type="expression" dxfId="322" priority="323" stopIfTrue="1">
      <formula>T37&lt;1</formula>
    </cfRule>
    <cfRule type="expression" dxfId="321" priority="324">
      <formula>T37&gt;=1</formula>
    </cfRule>
  </conditionalFormatting>
  <conditionalFormatting sqref="V37">
    <cfRule type="expression" dxfId="320" priority="317" stopIfTrue="1">
      <formula>V37=""</formula>
    </cfRule>
    <cfRule type="expression" dxfId="319" priority="318" stopIfTrue="1">
      <formula>V37&lt;=0</formula>
    </cfRule>
    <cfRule type="expression" dxfId="318" priority="319" stopIfTrue="1">
      <formula>V37&lt;1</formula>
    </cfRule>
    <cfRule type="expression" dxfId="317" priority="320">
      <formula>V37&gt;=1</formula>
    </cfRule>
  </conditionalFormatting>
  <conditionalFormatting sqref="V37">
    <cfRule type="expression" dxfId="316" priority="313" stopIfTrue="1">
      <formula>V37=""</formula>
    </cfRule>
    <cfRule type="expression" dxfId="315" priority="314" stopIfTrue="1">
      <formula>V37&lt;=0</formula>
    </cfRule>
    <cfRule type="expression" dxfId="314" priority="315" stopIfTrue="1">
      <formula>V37&lt;1</formula>
    </cfRule>
    <cfRule type="expression" dxfId="313" priority="316">
      <formula>V37&gt;=1</formula>
    </cfRule>
  </conditionalFormatting>
  <conditionalFormatting sqref="W37:Y37">
    <cfRule type="expression" dxfId="312" priority="309" stopIfTrue="1">
      <formula>W37=""</formula>
    </cfRule>
    <cfRule type="expression" dxfId="311" priority="310" stopIfTrue="1">
      <formula>W37&lt;=0</formula>
    </cfRule>
    <cfRule type="expression" dxfId="310" priority="311" stopIfTrue="1">
      <formula>W37&lt;1</formula>
    </cfRule>
    <cfRule type="expression" dxfId="309" priority="312">
      <formula>W37&gt;=1</formula>
    </cfRule>
  </conditionalFormatting>
  <conditionalFormatting sqref="W37:Y37">
    <cfRule type="expression" dxfId="308" priority="305" stopIfTrue="1">
      <formula>W37=""</formula>
    </cfRule>
    <cfRule type="expression" dxfId="307" priority="306" stopIfTrue="1">
      <formula>W37&lt;=0</formula>
    </cfRule>
    <cfRule type="expression" dxfId="306" priority="307" stopIfTrue="1">
      <formula>W37&lt;1</formula>
    </cfRule>
    <cfRule type="expression" dxfId="305" priority="308">
      <formula>W37&gt;=1</formula>
    </cfRule>
  </conditionalFormatting>
  <conditionalFormatting sqref="W37:X37">
    <cfRule type="expression" dxfId="304" priority="301" stopIfTrue="1">
      <formula>W37=""</formula>
    </cfRule>
    <cfRule type="expression" dxfId="303" priority="302" stopIfTrue="1">
      <formula>W37&lt;=0</formula>
    </cfRule>
    <cfRule type="expression" dxfId="302" priority="303" stopIfTrue="1">
      <formula>W37&lt;1</formula>
    </cfRule>
    <cfRule type="expression" dxfId="301" priority="304">
      <formula>W37&gt;=1</formula>
    </cfRule>
  </conditionalFormatting>
  <conditionalFormatting sqref="W37:X37">
    <cfRule type="expression" dxfId="300" priority="297" stopIfTrue="1">
      <formula>W37=""</formula>
    </cfRule>
    <cfRule type="expression" dxfId="299" priority="298" stopIfTrue="1">
      <formula>W37&lt;=0</formula>
    </cfRule>
    <cfRule type="expression" dxfId="298" priority="299" stopIfTrue="1">
      <formula>W37&lt;1</formula>
    </cfRule>
    <cfRule type="expression" dxfId="297" priority="300">
      <formula>W37&gt;=1</formula>
    </cfRule>
  </conditionalFormatting>
  <conditionalFormatting sqref="Y37">
    <cfRule type="expression" dxfId="296" priority="293" stopIfTrue="1">
      <formula>Y37=""</formula>
    </cfRule>
    <cfRule type="expression" dxfId="295" priority="294" stopIfTrue="1">
      <formula>Y37&lt;=0</formula>
    </cfRule>
    <cfRule type="expression" dxfId="294" priority="295" stopIfTrue="1">
      <formula>Y37&lt;1</formula>
    </cfRule>
    <cfRule type="expression" dxfId="293" priority="296">
      <formula>Y37&gt;=1</formula>
    </cfRule>
  </conditionalFormatting>
  <conditionalFormatting sqref="Y37">
    <cfRule type="expression" dxfId="292" priority="289" stopIfTrue="1">
      <formula>Y37=""</formula>
    </cfRule>
    <cfRule type="expression" dxfId="291" priority="290" stopIfTrue="1">
      <formula>Y37&lt;=0</formula>
    </cfRule>
    <cfRule type="expression" dxfId="290" priority="291" stopIfTrue="1">
      <formula>Y37&lt;1</formula>
    </cfRule>
    <cfRule type="expression" dxfId="289" priority="292">
      <formula>Y37&gt;=1</formula>
    </cfRule>
  </conditionalFormatting>
  <conditionalFormatting sqref="S37">
    <cfRule type="expression" dxfId="288" priority="288" stopIfTrue="1">
      <formula>WpAreaA_Sub3_exist =FALSE</formula>
    </cfRule>
  </conditionalFormatting>
  <conditionalFormatting sqref="T37">
    <cfRule type="expression" dxfId="287" priority="287" stopIfTrue="1">
      <formula>WpAreaB_Sub1_exist =FALSE</formula>
    </cfRule>
  </conditionalFormatting>
  <conditionalFormatting sqref="U37">
    <cfRule type="expression" dxfId="286" priority="286" stopIfTrue="1">
      <formula>WpAreaB_Sub2_exist =FALSE</formula>
    </cfRule>
  </conditionalFormatting>
  <conditionalFormatting sqref="V37">
    <cfRule type="expression" dxfId="285" priority="285" stopIfTrue="1">
      <formula>WpAreaB_Sub3_exist =FALSE</formula>
    </cfRule>
  </conditionalFormatting>
  <conditionalFormatting sqref="W37">
    <cfRule type="expression" dxfId="284" priority="284" stopIfTrue="1">
      <formula>WpAreaC_Sub1_exist =FALSE</formula>
    </cfRule>
  </conditionalFormatting>
  <conditionalFormatting sqref="X37">
    <cfRule type="expression" dxfId="283" priority="283" stopIfTrue="1">
      <formula>WpAreaC_Sub2_exist =FALSE</formula>
    </cfRule>
  </conditionalFormatting>
  <conditionalFormatting sqref="Y37">
    <cfRule type="expression" dxfId="282" priority="282" stopIfTrue="1">
      <formula>WpAreaC_Sub3_exist =FALSE</formula>
    </cfRule>
  </conditionalFormatting>
  <conditionalFormatting sqref="L37:O37">
    <cfRule type="containsBlanks" dxfId="281" priority="280" stopIfTrue="1">
      <formula>LEN(TRIM(L37))=0</formula>
    </cfRule>
    <cfRule type="expression" dxfId="280" priority="281" stopIfTrue="1">
      <formula>ISNUMBER(FIND("100%",LEFT(L37,4)))</formula>
    </cfRule>
    <cfRule type="expression" dxfId="279" priority="345" stopIfTrue="1">
      <formula>ISNUMBER(FIND("0%",LEFT(L37,2)))</formula>
    </cfRule>
  </conditionalFormatting>
  <conditionalFormatting sqref="R50">
    <cfRule type="expression" dxfId="278" priority="279" stopIfTrue="1">
      <formula>WpAreaA_Sub2_exist =FALSE</formula>
    </cfRule>
  </conditionalFormatting>
  <conditionalFormatting sqref="Q50">
    <cfRule type="expression" dxfId="277" priority="278" stopIfTrue="1">
      <formula>WpAreaA_Sub1_exist =FALSE</formula>
    </cfRule>
  </conditionalFormatting>
  <conditionalFormatting sqref="S50">
    <cfRule type="expression" dxfId="276" priority="277" stopIfTrue="1">
      <formula>WpAreaA_Sub3_exist =FALSE</formula>
    </cfRule>
  </conditionalFormatting>
  <conditionalFormatting sqref="T50">
    <cfRule type="expression" dxfId="275" priority="276" stopIfTrue="1">
      <formula>WpAreaB_Sub1_exist =FALSE</formula>
    </cfRule>
  </conditionalFormatting>
  <conditionalFormatting sqref="U50">
    <cfRule type="expression" dxfId="274" priority="275" stopIfTrue="1">
      <formula>WpAreaB_Sub2_exist =FALSE</formula>
    </cfRule>
  </conditionalFormatting>
  <conditionalFormatting sqref="V50">
    <cfRule type="expression" dxfId="273" priority="274" stopIfTrue="1">
      <formula>WpAreaB_Sub3_exist =FALSE</formula>
    </cfRule>
  </conditionalFormatting>
  <conditionalFormatting sqref="W50">
    <cfRule type="expression" dxfId="272" priority="273" stopIfTrue="1">
      <formula>WpAreaC_Sub1_exist =FALSE</formula>
    </cfRule>
  </conditionalFormatting>
  <conditionalFormatting sqref="X50">
    <cfRule type="expression" dxfId="271" priority="272" stopIfTrue="1">
      <formula>WpAreaC_Sub2_exist =FALSE</formula>
    </cfRule>
  </conditionalFormatting>
  <conditionalFormatting sqref="Y50">
    <cfRule type="expression" dxfId="270" priority="271" stopIfTrue="1">
      <formula>WpAreaC_Sub3_exist =FALSE</formula>
    </cfRule>
  </conditionalFormatting>
  <conditionalFormatting sqref="R38">
    <cfRule type="expression" dxfId="269" priority="270" stopIfTrue="1">
      <formula>WpAreaA_Sub2_exist =FALSE</formula>
    </cfRule>
  </conditionalFormatting>
  <conditionalFormatting sqref="Q38">
    <cfRule type="expression" dxfId="268" priority="269" stopIfTrue="1">
      <formula>WpAreaA_Sub1_exist =FALSE</formula>
    </cfRule>
  </conditionalFormatting>
  <conditionalFormatting sqref="S38">
    <cfRule type="expression" dxfId="267" priority="268" stopIfTrue="1">
      <formula>WpAreaA_Sub3_exist =FALSE</formula>
    </cfRule>
  </conditionalFormatting>
  <conditionalFormatting sqref="T38">
    <cfRule type="expression" dxfId="266" priority="267" stopIfTrue="1">
      <formula>WpAreaB_Sub1_exist =FALSE</formula>
    </cfRule>
  </conditionalFormatting>
  <conditionalFormatting sqref="U38">
    <cfRule type="expression" dxfId="265" priority="266" stopIfTrue="1">
      <formula>WpAreaB_Sub2_exist =FALSE</formula>
    </cfRule>
  </conditionalFormatting>
  <conditionalFormatting sqref="V38">
    <cfRule type="expression" dxfId="264" priority="265" stopIfTrue="1">
      <formula>WpAreaB_Sub3_exist =FALSE</formula>
    </cfRule>
  </conditionalFormatting>
  <conditionalFormatting sqref="W38">
    <cfRule type="expression" dxfId="263" priority="264" stopIfTrue="1">
      <formula>WpAreaC_Sub1_exist =FALSE</formula>
    </cfRule>
  </conditionalFormatting>
  <conditionalFormatting sqref="X38">
    <cfRule type="expression" dxfId="262" priority="263" stopIfTrue="1">
      <formula>WpAreaC_Sub2_exist =FALSE</formula>
    </cfRule>
  </conditionalFormatting>
  <conditionalFormatting sqref="Y38">
    <cfRule type="expression" dxfId="261" priority="262" stopIfTrue="1">
      <formula>WpAreaC_Sub3_exist =FALSE</formula>
    </cfRule>
  </conditionalFormatting>
  <conditionalFormatting sqref="Q36:R36">
    <cfRule type="expression" dxfId="260" priority="258" stopIfTrue="1">
      <formula>Q36=""</formula>
    </cfRule>
    <cfRule type="expression" dxfId="259" priority="259" stopIfTrue="1">
      <formula>Q36&lt;=0</formula>
    </cfRule>
    <cfRule type="expression" dxfId="258" priority="260" stopIfTrue="1">
      <formula>Q36&lt;1</formula>
    </cfRule>
    <cfRule type="expression" dxfId="257" priority="261">
      <formula>Q36&gt;=1</formula>
    </cfRule>
  </conditionalFormatting>
  <conditionalFormatting sqref="R36">
    <cfRule type="expression" dxfId="256" priority="257" stopIfTrue="1">
      <formula>WpAreaA_Sub2_exist =FALSE</formula>
    </cfRule>
  </conditionalFormatting>
  <conditionalFormatting sqref="Q36">
    <cfRule type="expression" dxfId="255" priority="256" stopIfTrue="1">
      <formula>WpAreaA_Sub1_exist =FALSE</formula>
    </cfRule>
  </conditionalFormatting>
  <conditionalFormatting sqref="Q36:R36">
    <cfRule type="expression" dxfId="254" priority="252" stopIfTrue="1">
      <formula>Q36=""</formula>
    </cfRule>
    <cfRule type="expression" dxfId="253" priority="253" stopIfTrue="1">
      <formula>Q36&lt;=0</formula>
    </cfRule>
    <cfRule type="expression" dxfId="252" priority="254" stopIfTrue="1">
      <formula>Q36&lt;1</formula>
    </cfRule>
    <cfRule type="expression" dxfId="251" priority="255">
      <formula>Q36&gt;=1</formula>
    </cfRule>
  </conditionalFormatting>
  <conditionalFormatting sqref="R36">
    <cfRule type="expression" dxfId="250" priority="248" stopIfTrue="1">
      <formula>R36=""</formula>
    </cfRule>
    <cfRule type="expression" dxfId="249" priority="249" stopIfTrue="1">
      <formula>R36&lt;=0</formula>
    </cfRule>
    <cfRule type="expression" dxfId="248" priority="250" stopIfTrue="1">
      <formula>R36&lt;1</formula>
    </cfRule>
    <cfRule type="expression" dxfId="247" priority="251">
      <formula>R36&gt;=1</formula>
    </cfRule>
  </conditionalFormatting>
  <conditionalFormatting sqref="R36">
    <cfRule type="expression" dxfId="246" priority="244" stopIfTrue="1">
      <formula>R36=""</formula>
    </cfRule>
    <cfRule type="expression" dxfId="245" priority="245" stopIfTrue="1">
      <formula>R36&lt;=0</formula>
    </cfRule>
    <cfRule type="expression" dxfId="244" priority="246" stopIfTrue="1">
      <formula>R36&lt;1</formula>
    </cfRule>
    <cfRule type="expression" dxfId="243" priority="247">
      <formula>R36&gt;=1</formula>
    </cfRule>
  </conditionalFormatting>
  <conditionalFormatting sqref="Q36">
    <cfRule type="expression" dxfId="242" priority="240" stopIfTrue="1">
      <formula>Q36=""</formula>
    </cfRule>
    <cfRule type="expression" dxfId="241" priority="241" stopIfTrue="1">
      <formula>Q36&lt;=0</formula>
    </cfRule>
    <cfRule type="expression" dxfId="240" priority="242" stopIfTrue="1">
      <formula>Q36&lt;1</formula>
    </cfRule>
    <cfRule type="expression" dxfId="239" priority="243">
      <formula>Q36&gt;=1</formula>
    </cfRule>
  </conditionalFormatting>
  <conditionalFormatting sqref="Q36">
    <cfRule type="expression" dxfId="238" priority="236" stopIfTrue="1">
      <formula>Q36=""</formula>
    </cfRule>
    <cfRule type="expression" dxfId="237" priority="237" stopIfTrue="1">
      <formula>Q36&lt;=0</formula>
    </cfRule>
    <cfRule type="expression" dxfId="236" priority="238" stopIfTrue="1">
      <formula>Q36&lt;1</formula>
    </cfRule>
    <cfRule type="expression" dxfId="235" priority="239">
      <formula>Q36&gt;=1</formula>
    </cfRule>
  </conditionalFormatting>
  <conditionalFormatting sqref="R36">
    <cfRule type="expression" dxfId="234" priority="235" stopIfTrue="1">
      <formula>WpAreaA_Sub2_exist =FALSE</formula>
    </cfRule>
  </conditionalFormatting>
  <conditionalFormatting sqref="Q36">
    <cfRule type="expression" dxfId="233" priority="234" stopIfTrue="1">
      <formula>WpAreaA_Sub1_exist =FALSE</formula>
    </cfRule>
  </conditionalFormatting>
  <conditionalFormatting sqref="S36:V36">
    <cfRule type="expression" dxfId="232" priority="229" stopIfTrue="1">
      <formula>S36=""</formula>
    </cfRule>
    <cfRule type="expression" dxfId="231" priority="230" stopIfTrue="1">
      <formula>S36&lt;=0</formula>
    </cfRule>
    <cfRule type="expression" dxfId="230" priority="231" stopIfTrue="1">
      <formula>S36&lt;1</formula>
    </cfRule>
    <cfRule type="expression" dxfId="229" priority="232">
      <formula>S36&gt;=1</formula>
    </cfRule>
  </conditionalFormatting>
  <conditionalFormatting sqref="S36:V36">
    <cfRule type="expression" dxfId="228" priority="225" stopIfTrue="1">
      <formula>S36=""</formula>
    </cfRule>
    <cfRule type="expression" dxfId="227" priority="226" stopIfTrue="1">
      <formula>S36&lt;=0</formula>
    </cfRule>
    <cfRule type="expression" dxfId="226" priority="227" stopIfTrue="1">
      <formula>S36&lt;1</formula>
    </cfRule>
    <cfRule type="expression" dxfId="225" priority="228">
      <formula>S36&gt;=1</formula>
    </cfRule>
  </conditionalFormatting>
  <conditionalFormatting sqref="S36">
    <cfRule type="expression" dxfId="224" priority="221" stopIfTrue="1">
      <formula>S36=""</formula>
    </cfRule>
    <cfRule type="expression" dxfId="223" priority="222" stopIfTrue="1">
      <formula>S36&lt;=0</formula>
    </cfRule>
    <cfRule type="expression" dxfId="222" priority="223" stopIfTrue="1">
      <formula>S36&lt;1</formula>
    </cfRule>
    <cfRule type="expression" dxfId="221" priority="224">
      <formula>S36&gt;=1</formula>
    </cfRule>
  </conditionalFormatting>
  <conditionalFormatting sqref="S36">
    <cfRule type="expression" dxfId="220" priority="217" stopIfTrue="1">
      <formula>S36=""</formula>
    </cfRule>
    <cfRule type="expression" dxfId="219" priority="218" stopIfTrue="1">
      <formula>S36&lt;=0</formula>
    </cfRule>
    <cfRule type="expression" dxfId="218" priority="219" stopIfTrue="1">
      <formula>S36&lt;1</formula>
    </cfRule>
    <cfRule type="expression" dxfId="217" priority="220">
      <formula>S36&gt;=1</formula>
    </cfRule>
  </conditionalFormatting>
  <conditionalFormatting sqref="T36:U36">
    <cfRule type="expression" dxfId="216" priority="213" stopIfTrue="1">
      <formula>T36=""</formula>
    </cfRule>
    <cfRule type="expression" dxfId="215" priority="214" stopIfTrue="1">
      <formula>T36&lt;=0</formula>
    </cfRule>
    <cfRule type="expression" dxfId="214" priority="215" stopIfTrue="1">
      <formula>T36&lt;1</formula>
    </cfRule>
    <cfRule type="expression" dxfId="213" priority="216">
      <formula>T36&gt;=1</formula>
    </cfRule>
  </conditionalFormatting>
  <conditionalFormatting sqref="T36:U36">
    <cfRule type="expression" dxfId="212" priority="209" stopIfTrue="1">
      <formula>T36=""</formula>
    </cfRule>
    <cfRule type="expression" dxfId="211" priority="210" stopIfTrue="1">
      <formula>T36&lt;=0</formula>
    </cfRule>
    <cfRule type="expression" dxfId="210" priority="211" stopIfTrue="1">
      <formula>T36&lt;1</formula>
    </cfRule>
    <cfRule type="expression" dxfId="209" priority="212">
      <formula>T36&gt;=1</formula>
    </cfRule>
  </conditionalFormatting>
  <conditionalFormatting sqref="V36">
    <cfRule type="expression" dxfId="208" priority="205" stopIfTrue="1">
      <formula>V36=""</formula>
    </cfRule>
    <cfRule type="expression" dxfId="207" priority="206" stopIfTrue="1">
      <formula>V36&lt;=0</formula>
    </cfRule>
    <cfRule type="expression" dxfId="206" priority="207" stopIfTrue="1">
      <formula>V36&lt;1</formula>
    </cfRule>
    <cfRule type="expression" dxfId="205" priority="208">
      <formula>V36&gt;=1</formula>
    </cfRule>
  </conditionalFormatting>
  <conditionalFormatting sqref="V36">
    <cfRule type="expression" dxfId="204" priority="201" stopIfTrue="1">
      <formula>V36=""</formula>
    </cfRule>
    <cfRule type="expression" dxfId="203" priority="202" stopIfTrue="1">
      <formula>V36&lt;=0</formula>
    </cfRule>
    <cfRule type="expression" dxfId="202" priority="203" stopIfTrue="1">
      <formula>V36&lt;1</formula>
    </cfRule>
    <cfRule type="expression" dxfId="201" priority="204">
      <formula>V36&gt;=1</formula>
    </cfRule>
  </conditionalFormatting>
  <conditionalFormatting sqref="W36:Y36">
    <cfRule type="expression" dxfId="200" priority="197" stopIfTrue="1">
      <formula>W36=""</formula>
    </cfRule>
    <cfRule type="expression" dxfId="199" priority="198" stopIfTrue="1">
      <formula>W36&lt;=0</formula>
    </cfRule>
    <cfRule type="expression" dxfId="198" priority="199" stopIfTrue="1">
      <formula>W36&lt;1</formula>
    </cfRule>
    <cfRule type="expression" dxfId="197" priority="200">
      <formula>W36&gt;=1</formula>
    </cfRule>
  </conditionalFormatting>
  <conditionalFormatting sqref="W36:Y36">
    <cfRule type="expression" dxfId="196" priority="193" stopIfTrue="1">
      <formula>W36=""</formula>
    </cfRule>
    <cfRule type="expression" dxfId="195" priority="194" stopIfTrue="1">
      <formula>W36&lt;=0</formula>
    </cfRule>
    <cfRule type="expression" dxfId="194" priority="195" stopIfTrue="1">
      <formula>W36&lt;1</formula>
    </cfRule>
    <cfRule type="expression" dxfId="193" priority="196">
      <formula>W36&gt;=1</formula>
    </cfRule>
  </conditionalFormatting>
  <conditionalFormatting sqref="W36:X36">
    <cfRule type="expression" dxfId="192" priority="189" stopIfTrue="1">
      <formula>W36=""</formula>
    </cfRule>
    <cfRule type="expression" dxfId="191" priority="190" stopIfTrue="1">
      <formula>W36&lt;=0</formula>
    </cfRule>
    <cfRule type="expression" dxfId="190" priority="191" stopIfTrue="1">
      <formula>W36&lt;1</formula>
    </cfRule>
    <cfRule type="expression" dxfId="189" priority="192">
      <formula>W36&gt;=1</formula>
    </cfRule>
  </conditionalFormatting>
  <conditionalFormatting sqref="W36:X36">
    <cfRule type="expression" dxfId="188" priority="185" stopIfTrue="1">
      <formula>W36=""</formula>
    </cfRule>
    <cfRule type="expression" dxfId="187" priority="186" stopIfTrue="1">
      <formula>W36&lt;=0</formula>
    </cfRule>
    <cfRule type="expression" dxfId="186" priority="187" stopIfTrue="1">
      <formula>W36&lt;1</formula>
    </cfRule>
    <cfRule type="expression" dxfId="185" priority="188">
      <formula>W36&gt;=1</formula>
    </cfRule>
  </conditionalFormatting>
  <conditionalFormatting sqref="Y36">
    <cfRule type="expression" dxfId="184" priority="181" stopIfTrue="1">
      <formula>Y36=""</formula>
    </cfRule>
    <cfRule type="expression" dxfId="183" priority="182" stopIfTrue="1">
      <formula>Y36&lt;=0</formula>
    </cfRule>
    <cfRule type="expression" dxfId="182" priority="183" stopIfTrue="1">
      <formula>Y36&lt;1</formula>
    </cfRule>
    <cfRule type="expression" dxfId="181" priority="184">
      <formula>Y36&gt;=1</formula>
    </cfRule>
  </conditionalFormatting>
  <conditionalFormatting sqref="Y36">
    <cfRule type="expression" dxfId="180" priority="177" stopIfTrue="1">
      <formula>Y36=""</formula>
    </cfRule>
    <cfRule type="expression" dxfId="179" priority="178" stopIfTrue="1">
      <formula>Y36&lt;=0</formula>
    </cfRule>
    <cfRule type="expression" dxfId="178" priority="179" stopIfTrue="1">
      <formula>Y36&lt;1</formula>
    </cfRule>
    <cfRule type="expression" dxfId="177" priority="180">
      <formula>Y36&gt;=1</formula>
    </cfRule>
  </conditionalFormatting>
  <conditionalFormatting sqref="S36">
    <cfRule type="expression" dxfId="176" priority="176" stopIfTrue="1">
      <formula>WpAreaA_Sub3_exist =FALSE</formula>
    </cfRule>
  </conditionalFormatting>
  <conditionalFormatting sqref="T36">
    <cfRule type="expression" dxfId="175" priority="175" stopIfTrue="1">
      <formula>WpAreaB_Sub1_exist =FALSE</formula>
    </cfRule>
  </conditionalFormatting>
  <conditionalFormatting sqref="U36">
    <cfRule type="expression" dxfId="174" priority="174" stopIfTrue="1">
      <formula>WpAreaB_Sub2_exist =FALSE</formula>
    </cfRule>
  </conditionalFormatting>
  <conditionalFormatting sqref="V36">
    <cfRule type="expression" dxfId="173" priority="173" stopIfTrue="1">
      <formula>WpAreaB_Sub3_exist =FALSE</formula>
    </cfRule>
  </conditionalFormatting>
  <conditionalFormatting sqref="W36">
    <cfRule type="expression" dxfId="172" priority="172" stopIfTrue="1">
      <formula>WpAreaC_Sub1_exist =FALSE</formula>
    </cfRule>
  </conditionalFormatting>
  <conditionalFormatting sqref="X36">
    <cfRule type="expression" dxfId="171" priority="171" stopIfTrue="1">
      <formula>WpAreaC_Sub2_exist =FALSE</formula>
    </cfRule>
  </conditionalFormatting>
  <conditionalFormatting sqref="Y36">
    <cfRule type="expression" dxfId="170" priority="170" stopIfTrue="1">
      <formula>WpAreaC_Sub3_exist =FALSE</formula>
    </cfRule>
  </conditionalFormatting>
  <conditionalFormatting sqref="L36:O36">
    <cfRule type="containsBlanks" dxfId="169" priority="168" stopIfTrue="1">
      <formula>LEN(TRIM(L36))=0</formula>
    </cfRule>
    <cfRule type="expression" dxfId="168" priority="169" stopIfTrue="1">
      <formula>ISNUMBER(FIND("100%",LEFT(L36,4)))</formula>
    </cfRule>
    <cfRule type="expression" dxfId="167" priority="233" stopIfTrue="1">
      <formula>ISNUMBER(FIND("0%",LEFT(L36,2)))</formula>
    </cfRule>
  </conditionalFormatting>
  <conditionalFormatting sqref="Q32:Y33">
    <cfRule type="expression" dxfId="166" priority="163" stopIfTrue="1">
      <formula>Q32=""</formula>
    </cfRule>
    <cfRule type="expression" dxfId="165" priority="164" stopIfTrue="1">
      <formula>Q32&lt;=0</formula>
    </cfRule>
    <cfRule type="expression" dxfId="164" priority="165" stopIfTrue="1">
      <formula>Q32&lt;1</formula>
    </cfRule>
    <cfRule type="expression" dxfId="163" priority="166">
      <formula>Q32&gt;=1</formula>
    </cfRule>
  </conditionalFormatting>
  <conditionalFormatting sqref="Q32:R33">
    <cfRule type="expression" dxfId="162" priority="162" stopIfTrue="1">
      <formula>WpAreaA_Sub1_exist =FALSE</formula>
    </cfRule>
  </conditionalFormatting>
  <conditionalFormatting sqref="S32:S33">
    <cfRule type="expression" dxfId="161" priority="161" stopIfTrue="1">
      <formula>WpAreaA_Sub3_exist =FALSE</formula>
    </cfRule>
  </conditionalFormatting>
  <conditionalFormatting sqref="T32:T33">
    <cfRule type="expression" dxfId="160" priority="160" stopIfTrue="1">
      <formula>WpAreaB_Sub1_exist =FALSE</formula>
    </cfRule>
  </conditionalFormatting>
  <conditionalFormatting sqref="U32:U33">
    <cfRule type="expression" dxfId="159" priority="159" stopIfTrue="1">
      <formula>WpAreaB_Sub2_exist =FALSE</formula>
    </cfRule>
  </conditionalFormatting>
  <conditionalFormatting sqref="V32:V33">
    <cfRule type="expression" dxfId="158" priority="158" stopIfTrue="1">
      <formula>WpAreaB_Sub3_exist =FALSE</formula>
    </cfRule>
  </conditionalFormatting>
  <conditionalFormatting sqref="W32:W33">
    <cfRule type="expression" dxfId="157" priority="157" stopIfTrue="1">
      <formula>WpAreaC_Sub1_exist =FALSE</formula>
    </cfRule>
  </conditionalFormatting>
  <conditionalFormatting sqref="X32:X33">
    <cfRule type="expression" dxfId="156" priority="156" stopIfTrue="1">
      <formula>WpAreaC_Sub2_exist =FALSE</formula>
    </cfRule>
  </conditionalFormatting>
  <conditionalFormatting sqref="Y32:Y33">
    <cfRule type="expression" dxfId="155" priority="155" stopIfTrue="1">
      <formula>WpAreaC_Sub3_exist =FALSE</formula>
    </cfRule>
  </conditionalFormatting>
  <conditionalFormatting sqref="L32:O33">
    <cfRule type="containsBlanks" dxfId="154" priority="153" stopIfTrue="1">
      <formula>LEN(TRIM(L32))=0</formula>
    </cfRule>
    <cfRule type="expression" dxfId="153" priority="154" stopIfTrue="1">
      <formula>ISNUMBER(FIND("100%",LEFT(L32,4)))</formula>
    </cfRule>
    <cfRule type="expression" dxfId="152" priority="167" stopIfTrue="1">
      <formula>ISNUMBER(FIND("0%",LEFT(L32,2)))</formula>
    </cfRule>
  </conditionalFormatting>
  <conditionalFormatting sqref="R32">
    <cfRule type="expression" dxfId="151" priority="149" stopIfTrue="1">
      <formula>R32=""</formula>
    </cfRule>
    <cfRule type="expression" dxfId="150" priority="150" stopIfTrue="1">
      <formula>R32&lt;=0</formula>
    </cfRule>
    <cfRule type="expression" dxfId="149" priority="151" stopIfTrue="1">
      <formula>R32&lt;1</formula>
    </cfRule>
    <cfRule type="expression" dxfId="148" priority="152">
      <formula>R32&gt;=1</formula>
    </cfRule>
  </conditionalFormatting>
  <conditionalFormatting sqref="R32">
    <cfRule type="expression" dxfId="147" priority="145" stopIfTrue="1">
      <formula>R32=""</formula>
    </cfRule>
    <cfRule type="expression" dxfId="146" priority="146" stopIfTrue="1">
      <formula>R32&lt;=0</formula>
    </cfRule>
    <cfRule type="expression" dxfId="145" priority="147" stopIfTrue="1">
      <formula>R32&lt;1</formula>
    </cfRule>
    <cfRule type="expression" dxfId="144" priority="148">
      <formula>R32&gt;=1</formula>
    </cfRule>
  </conditionalFormatting>
  <conditionalFormatting sqref="Q32">
    <cfRule type="expression" dxfId="143" priority="141" stopIfTrue="1">
      <formula>Q32=""</formula>
    </cfRule>
    <cfRule type="expression" dxfId="142" priority="142" stopIfTrue="1">
      <formula>Q32&lt;=0</formula>
    </cfRule>
    <cfRule type="expression" dxfId="141" priority="143" stopIfTrue="1">
      <formula>Q32&lt;1</formula>
    </cfRule>
    <cfRule type="expression" dxfId="140" priority="144">
      <formula>Q32&gt;=1</formula>
    </cfRule>
  </conditionalFormatting>
  <conditionalFormatting sqref="Q32">
    <cfRule type="expression" dxfId="139" priority="137" stopIfTrue="1">
      <formula>Q32=""</formula>
    </cfRule>
    <cfRule type="expression" dxfId="138" priority="138" stopIfTrue="1">
      <formula>Q32&lt;=0</formula>
    </cfRule>
    <cfRule type="expression" dxfId="137" priority="139" stopIfTrue="1">
      <formula>Q32&lt;1</formula>
    </cfRule>
    <cfRule type="expression" dxfId="136" priority="140">
      <formula>Q32&gt;=1</formula>
    </cfRule>
  </conditionalFormatting>
  <conditionalFormatting sqref="R32">
    <cfRule type="expression" dxfId="135" priority="136" stopIfTrue="1">
      <formula>WpAreaA_Sub2_exist =FALSE</formula>
    </cfRule>
  </conditionalFormatting>
  <conditionalFormatting sqref="Q32">
    <cfRule type="expression" dxfId="134" priority="135" stopIfTrue="1">
      <formula>WpAreaA_Sub1_exist =FALSE</formula>
    </cfRule>
  </conditionalFormatting>
  <conditionalFormatting sqref="Y32:Y33">
    <cfRule type="expression" dxfId="133" priority="78" stopIfTrue="1">
      <formula>Y32=""</formula>
    </cfRule>
    <cfRule type="expression" dxfId="132" priority="79" stopIfTrue="1">
      <formula>Y32&lt;=0</formula>
    </cfRule>
    <cfRule type="expression" dxfId="131" priority="80" stopIfTrue="1">
      <formula>Y32&lt;1</formula>
    </cfRule>
    <cfRule type="expression" dxfId="130" priority="81">
      <formula>Y32&gt;=1</formula>
    </cfRule>
  </conditionalFormatting>
  <conditionalFormatting sqref="S32:V33">
    <cfRule type="expression" dxfId="129" priority="130" stopIfTrue="1">
      <formula>S32=""</formula>
    </cfRule>
    <cfRule type="expression" dxfId="128" priority="131" stopIfTrue="1">
      <formula>S32&lt;=0</formula>
    </cfRule>
    <cfRule type="expression" dxfId="127" priority="132" stopIfTrue="1">
      <formula>S32&lt;1</formula>
    </cfRule>
    <cfRule type="expression" dxfId="126" priority="133">
      <formula>S32&gt;=1</formula>
    </cfRule>
  </conditionalFormatting>
  <conditionalFormatting sqref="S32:V33">
    <cfRule type="expression" dxfId="125" priority="126" stopIfTrue="1">
      <formula>S32=""</formula>
    </cfRule>
    <cfRule type="expression" dxfId="124" priority="127" stopIfTrue="1">
      <formula>S32&lt;=0</formula>
    </cfRule>
    <cfRule type="expression" dxfId="123" priority="128" stopIfTrue="1">
      <formula>S32&lt;1</formula>
    </cfRule>
    <cfRule type="expression" dxfId="122" priority="129">
      <formula>S32&gt;=1</formula>
    </cfRule>
  </conditionalFormatting>
  <conditionalFormatting sqref="S32:S33">
    <cfRule type="expression" dxfId="121" priority="122" stopIfTrue="1">
      <formula>S32=""</formula>
    </cfRule>
    <cfRule type="expression" dxfId="120" priority="123" stopIfTrue="1">
      <formula>S32&lt;=0</formula>
    </cfRule>
    <cfRule type="expression" dxfId="119" priority="124" stopIfTrue="1">
      <formula>S32&lt;1</formula>
    </cfRule>
    <cfRule type="expression" dxfId="118" priority="125">
      <formula>S32&gt;=1</formula>
    </cfRule>
  </conditionalFormatting>
  <conditionalFormatting sqref="S32:S33">
    <cfRule type="expression" dxfId="117" priority="118" stopIfTrue="1">
      <formula>S32=""</formula>
    </cfRule>
    <cfRule type="expression" dxfId="116" priority="119" stopIfTrue="1">
      <formula>S32&lt;=0</formula>
    </cfRule>
    <cfRule type="expression" dxfId="115" priority="120" stopIfTrue="1">
      <formula>S32&lt;1</formula>
    </cfRule>
    <cfRule type="expression" dxfId="114" priority="121">
      <formula>S32&gt;=1</formula>
    </cfRule>
  </conditionalFormatting>
  <conditionalFormatting sqref="T32:U33">
    <cfRule type="expression" dxfId="113" priority="114" stopIfTrue="1">
      <formula>T32=""</formula>
    </cfRule>
    <cfRule type="expression" dxfId="112" priority="115" stopIfTrue="1">
      <formula>T32&lt;=0</formula>
    </cfRule>
    <cfRule type="expression" dxfId="111" priority="116" stopIfTrue="1">
      <formula>T32&lt;1</formula>
    </cfRule>
    <cfRule type="expression" dxfId="110" priority="117">
      <formula>T32&gt;=1</formula>
    </cfRule>
  </conditionalFormatting>
  <conditionalFormatting sqref="T32:U33">
    <cfRule type="expression" dxfId="109" priority="110" stopIfTrue="1">
      <formula>T32=""</formula>
    </cfRule>
    <cfRule type="expression" dxfId="108" priority="111" stopIfTrue="1">
      <formula>T32&lt;=0</formula>
    </cfRule>
    <cfRule type="expression" dxfId="107" priority="112" stopIfTrue="1">
      <formula>T32&lt;1</formula>
    </cfRule>
    <cfRule type="expression" dxfId="106" priority="113">
      <formula>T32&gt;=1</formula>
    </cfRule>
  </conditionalFormatting>
  <conditionalFormatting sqref="V32:V33">
    <cfRule type="expression" dxfId="105" priority="106" stopIfTrue="1">
      <formula>V32=""</formula>
    </cfRule>
    <cfRule type="expression" dxfId="104" priority="107" stopIfTrue="1">
      <formula>V32&lt;=0</formula>
    </cfRule>
    <cfRule type="expression" dxfId="103" priority="108" stopIfTrue="1">
      <formula>V32&lt;1</formula>
    </cfRule>
    <cfRule type="expression" dxfId="102" priority="109">
      <formula>V32&gt;=1</formula>
    </cfRule>
  </conditionalFormatting>
  <conditionalFormatting sqref="V32:V33">
    <cfRule type="expression" dxfId="101" priority="102" stopIfTrue="1">
      <formula>V32=""</formula>
    </cfRule>
    <cfRule type="expression" dxfId="100" priority="103" stopIfTrue="1">
      <formula>V32&lt;=0</formula>
    </cfRule>
    <cfRule type="expression" dxfId="99" priority="104" stopIfTrue="1">
      <formula>V32&lt;1</formula>
    </cfRule>
    <cfRule type="expression" dxfId="98" priority="105">
      <formula>V32&gt;=1</formula>
    </cfRule>
  </conditionalFormatting>
  <conditionalFormatting sqref="W32:Y33">
    <cfRule type="expression" dxfId="97" priority="98" stopIfTrue="1">
      <formula>W32=""</formula>
    </cfRule>
    <cfRule type="expression" dxfId="96" priority="99" stopIfTrue="1">
      <formula>W32&lt;=0</formula>
    </cfRule>
    <cfRule type="expression" dxfId="95" priority="100" stopIfTrue="1">
      <formula>W32&lt;1</formula>
    </cfRule>
    <cfRule type="expression" dxfId="94" priority="101">
      <formula>W32&gt;=1</formula>
    </cfRule>
  </conditionalFormatting>
  <conditionalFormatting sqref="W32:Y33">
    <cfRule type="expression" dxfId="93" priority="94" stopIfTrue="1">
      <formula>W32=""</formula>
    </cfRule>
    <cfRule type="expression" dxfId="92" priority="95" stopIfTrue="1">
      <formula>W32&lt;=0</formula>
    </cfRule>
    <cfRule type="expression" dxfId="91" priority="96" stopIfTrue="1">
      <formula>W32&lt;1</formula>
    </cfRule>
    <cfRule type="expression" dxfId="90" priority="97">
      <formula>W32&gt;=1</formula>
    </cfRule>
  </conditionalFormatting>
  <conditionalFormatting sqref="W32:X33">
    <cfRule type="expression" dxfId="89" priority="90" stopIfTrue="1">
      <formula>W32=""</formula>
    </cfRule>
    <cfRule type="expression" dxfId="88" priority="91" stopIfTrue="1">
      <formula>W32&lt;=0</formula>
    </cfRule>
    <cfRule type="expression" dxfId="87" priority="92" stopIfTrue="1">
      <formula>W32&lt;1</formula>
    </cfRule>
    <cfRule type="expression" dxfId="86" priority="93">
      <formula>W32&gt;=1</formula>
    </cfRule>
  </conditionalFormatting>
  <conditionalFormatting sqref="W32:X33">
    <cfRule type="expression" dxfId="85" priority="86" stopIfTrue="1">
      <formula>W32=""</formula>
    </cfRule>
    <cfRule type="expression" dxfId="84" priority="87" stopIfTrue="1">
      <formula>W32&lt;=0</formula>
    </cfRule>
    <cfRule type="expression" dxfId="83" priority="88" stopIfTrue="1">
      <formula>W32&lt;1</formula>
    </cfRule>
    <cfRule type="expression" dxfId="82" priority="89">
      <formula>W32&gt;=1</formula>
    </cfRule>
  </conditionalFormatting>
  <conditionalFormatting sqref="Y32:Y33">
    <cfRule type="expression" dxfId="81" priority="82" stopIfTrue="1">
      <formula>Y32=""</formula>
    </cfRule>
    <cfRule type="expression" dxfId="80" priority="83" stopIfTrue="1">
      <formula>Y32&lt;=0</formula>
    </cfRule>
    <cfRule type="expression" dxfId="79" priority="84" stopIfTrue="1">
      <formula>Y32&lt;1</formula>
    </cfRule>
    <cfRule type="expression" dxfId="78" priority="85">
      <formula>Y32&gt;=1</formula>
    </cfRule>
  </conditionalFormatting>
  <conditionalFormatting sqref="S32:S33">
    <cfRule type="expression" dxfId="77" priority="77" stopIfTrue="1">
      <formula>WpAreaA_Sub3_exist =FALSE</formula>
    </cfRule>
  </conditionalFormatting>
  <conditionalFormatting sqref="T32:T33">
    <cfRule type="expression" dxfId="76" priority="76" stopIfTrue="1">
      <formula>WpAreaB_Sub1_exist =FALSE</formula>
    </cfRule>
  </conditionalFormatting>
  <conditionalFormatting sqref="U32:U33">
    <cfRule type="expression" dxfId="75" priority="75" stopIfTrue="1">
      <formula>WpAreaB_Sub2_exist =FALSE</formula>
    </cfRule>
  </conditionalFormatting>
  <conditionalFormatting sqref="V32:V33">
    <cfRule type="expression" dxfId="74" priority="74" stopIfTrue="1">
      <formula>WpAreaB_Sub3_exist =FALSE</formula>
    </cfRule>
  </conditionalFormatting>
  <conditionalFormatting sqref="W32:W33">
    <cfRule type="expression" dxfId="73" priority="73" stopIfTrue="1">
      <formula>WpAreaC_Sub1_exist =FALSE</formula>
    </cfRule>
  </conditionalFormatting>
  <conditionalFormatting sqref="X32:X33">
    <cfRule type="expression" dxfId="72" priority="72" stopIfTrue="1">
      <formula>WpAreaC_Sub2_exist =FALSE</formula>
    </cfRule>
  </conditionalFormatting>
  <conditionalFormatting sqref="Y32:Y33">
    <cfRule type="expression" dxfId="71" priority="71" stopIfTrue="1">
      <formula>WpAreaC_Sub3_exist =FALSE</formula>
    </cfRule>
  </conditionalFormatting>
  <conditionalFormatting sqref="L33:O33 M32:O32">
    <cfRule type="containsBlanks" dxfId="70" priority="69" stopIfTrue="1">
      <formula>LEN(TRIM(L32))=0</formula>
    </cfRule>
    <cfRule type="expression" dxfId="69" priority="70" stopIfTrue="1">
      <formula>ISNUMBER(FIND("100%",LEFT(L32,4)))</formula>
    </cfRule>
    <cfRule type="expression" dxfId="68" priority="134" stopIfTrue="1">
      <formula>ISNUMBER(FIND("0%",LEFT(L32,2)))</formula>
    </cfRule>
  </conditionalFormatting>
  <conditionalFormatting sqref="L32">
    <cfRule type="containsBlanks" dxfId="67" priority="66" stopIfTrue="1">
      <formula>LEN(TRIM(L32))=0</formula>
    </cfRule>
    <cfRule type="expression" dxfId="66" priority="67" stopIfTrue="1">
      <formula>ISNUMBER(FIND("100%",LEFT(L32,4)))</formula>
    </cfRule>
    <cfRule type="expression" dxfId="65" priority="68" stopIfTrue="1">
      <formula>ISNUMBER(FIND("0%",LEFT(L32,2)))</formula>
    </cfRule>
  </conditionalFormatting>
  <conditionalFormatting sqref="L32">
    <cfRule type="containsBlanks" dxfId="64" priority="63" stopIfTrue="1">
      <formula>LEN(TRIM(L32))=0</formula>
    </cfRule>
    <cfRule type="expression" dxfId="63" priority="64" stopIfTrue="1">
      <formula>ISNUMBER(FIND("100%",LEFT(L32,4)))</formula>
    </cfRule>
    <cfRule type="expression" dxfId="62" priority="65" stopIfTrue="1">
      <formula>ISNUMBER(FIND("0%",LEFT(L32,2)))</formula>
    </cfRule>
  </conditionalFormatting>
  <conditionalFormatting sqref="Q33">
    <cfRule type="expression" dxfId="61" priority="59" stopIfTrue="1">
      <formula>Q33=""</formula>
    </cfRule>
    <cfRule type="expression" dxfId="60" priority="60" stopIfTrue="1">
      <formula>Q33&lt;=0</formula>
    </cfRule>
    <cfRule type="expression" dxfId="59" priority="61" stopIfTrue="1">
      <formula>Q33&lt;1</formula>
    </cfRule>
    <cfRule type="expression" dxfId="58" priority="62">
      <formula>Q33&gt;=1</formula>
    </cfRule>
  </conditionalFormatting>
  <conditionalFormatting sqref="Q33">
    <cfRule type="expression" dxfId="57" priority="58" stopIfTrue="1">
      <formula>WpAreaA_Sub1_exist =FALSE</formula>
    </cfRule>
  </conditionalFormatting>
  <conditionalFormatting sqref="Q33">
    <cfRule type="expression" dxfId="56" priority="54" stopIfTrue="1">
      <formula>Q33=""</formula>
    </cfRule>
    <cfRule type="expression" dxfId="55" priority="55" stopIfTrue="1">
      <formula>Q33&lt;=0</formula>
    </cfRule>
    <cfRule type="expression" dxfId="54" priority="56" stopIfTrue="1">
      <formula>Q33&lt;1</formula>
    </cfRule>
    <cfRule type="expression" dxfId="53" priority="57">
      <formula>Q33&gt;=1</formula>
    </cfRule>
  </conditionalFormatting>
  <conditionalFormatting sqref="Q33">
    <cfRule type="expression" dxfId="52" priority="50" stopIfTrue="1">
      <formula>Q33=""</formula>
    </cfRule>
    <cfRule type="expression" dxfId="51" priority="51" stopIfTrue="1">
      <formula>Q33&lt;=0</formula>
    </cfRule>
    <cfRule type="expression" dxfId="50" priority="52" stopIfTrue="1">
      <formula>Q33&lt;1</formula>
    </cfRule>
    <cfRule type="expression" dxfId="49" priority="53">
      <formula>Q33&gt;=1</formula>
    </cfRule>
  </conditionalFormatting>
  <conditionalFormatting sqref="Q33">
    <cfRule type="expression" dxfId="48" priority="49" stopIfTrue="1">
      <formula>WpAreaA_Sub1_exist =FALSE</formula>
    </cfRule>
  </conditionalFormatting>
  <conditionalFormatting sqref="R33">
    <cfRule type="expression" dxfId="47" priority="45" stopIfTrue="1">
      <formula>R33=""</formula>
    </cfRule>
    <cfRule type="expression" dxfId="46" priority="46" stopIfTrue="1">
      <formula>R33&lt;=0</formula>
    </cfRule>
    <cfRule type="expression" dxfId="45" priority="47" stopIfTrue="1">
      <formula>R33&lt;1</formula>
    </cfRule>
    <cfRule type="expression" dxfId="44" priority="48">
      <formula>R33&gt;=1</formula>
    </cfRule>
  </conditionalFormatting>
  <conditionalFormatting sqref="R33">
    <cfRule type="expression" dxfId="43" priority="44" stopIfTrue="1">
      <formula>WpAreaA_Sub2_exist =FALSE</formula>
    </cfRule>
  </conditionalFormatting>
  <conditionalFormatting sqref="R33">
    <cfRule type="expression" dxfId="42" priority="40" stopIfTrue="1">
      <formula>R33=""</formula>
    </cfRule>
    <cfRule type="expression" dxfId="41" priority="41" stopIfTrue="1">
      <formula>R33&lt;=0</formula>
    </cfRule>
    <cfRule type="expression" dxfId="40" priority="42" stopIfTrue="1">
      <formula>R33&lt;1</formula>
    </cfRule>
    <cfRule type="expression" dxfId="39" priority="43">
      <formula>R33&gt;=1</formula>
    </cfRule>
  </conditionalFormatting>
  <conditionalFormatting sqref="R33">
    <cfRule type="expression" dxfId="38" priority="36" stopIfTrue="1">
      <formula>R33=""</formula>
    </cfRule>
    <cfRule type="expression" dxfId="37" priority="37" stopIfTrue="1">
      <formula>R33&lt;=0</formula>
    </cfRule>
    <cfRule type="expression" dxfId="36" priority="38" stopIfTrue="1">
      <formula>R33&lt;1</formula>
    </cfRule>
    <cfRule type="expression" dxfId="35" priority="39">
      <formula>R33&gt;=1</formula>
    </cfRule>
  </conditionalFormatting>
  <conditionalFormatting sqref="R33">
    <cfRule type="expression" dxfId="34" priority="35" stopIfTrue="1">
      <formula>WpAreaA_Sub2_exist =FALSE</formula>
    </cfRule>
  </conditionalFormatting>
  <conditionalFormatting sqref="Q28:Y28">
    <cfRule type="expression" dxfId="33" priority="30" stopIfTrue="1">
      <formula>Q28=""</formula>
    </cfRule>
    <cfRule type="expression" dxfId="32" priority="31" stopIfTrue="1">
      <formula>Q28&lt;=0</formula>
    </cfRule>
    <cfRule type="expression" dxfId="31" priority="32" stopIfTrue="1">
      <formula>Q28&lt;1</formula>
    </cfRule>
    <cfRule type="expression" dxfId="30" priority="33">
      <formula>Q28&gt;=1</formula>
    </cfRule>
  </conditionalFormatting>
  <conditionalFormatting sqref="Q28:R28">
    <cfRule type="expression" dxfId="29" priority="29" stopIfTrue="1">
      <formula>WpAreaA_Sub1_exist =FALSE</formula>
    </cfRule>
  </conditionalFormatting>
  <conditionalFormatting sqref="S28">
    <cfRule type="expression" dxfId="28" priority="28" stopIfTrue="1">
      <formula>WpAreaA_Sub3_exist =FALSE</formula>
    </cfRule>
  </conditionalFormatting>
  <conditionalFormatting sqref="T28">
    <cfRule type="expression" dxfId="27" priority="27" stopIfTrue="1">
      <formula>WpAreaB_Sub1_exist =FALSE</formula>
    </cfRule>
  </conditionalFormatting>
  <conditionalFormatting sqref="U28">
    <cfRule type="expression" dxfId="26" priority="26" stopIfTrue="1">
      <formula>WpAreaB_Sub2_exist =FALSE</formula>
    </cfRule>
  </conditionalFormatting>
  <conditionalFormatting sqref="V28">
    <cfRule type="expression" dxfId="25" priority="25" stopIfTrue="1">
      <formula>WpAreaB_Sub3_exist =FALSE</formula>
    </cfRule>
  </conditionalFormatting>
  <conditionalFormatting sqref="W28">
    <cfRule type="expression" dxfId="24" priority="24" stopIfTrue="1">
      <formula>WpAreaC_Sub1_exist =FALSE</formula>
    </cfRule>
  </conditionalFormatting>
  <conditionalFormatting sqref="X28">
    <cfRule type="expression" dxfId="23" priority="23" stopIfTrue="1">
      <formula>WpAreaC_Sub2_exist =FALSE</formula>
    </cfRule>
  </conditionalFormatting>
  <conditionalFormatting sqref="Y28">
    <cfRule type="expression" dxfId="22" priority="22" stopIfTrue="1">
      <formula>WpAreaC_Sub3_exist =FALSE</formula>
    </cfRule>
  </conditionalFormatting>
  <conditionalFormatting sqref="L28:O28">
    <cfRule type="containsBlanks" dxfId="21" priority="20" stopIfTrue="1">
      <formula>LEN(TRIM(L28))=0</formula>
    </cfRule>
    <cfRule type="expression" dxfId="20" priority="21" stopIfTrue="1">
      <formula>ISNUMBER(FIND("100%",LEFT(L28,4)))</formula>
    </cfRule>
    <cfRule type="expression" dxfId="19" priority="34" stopIfTrue="1">
      <formula>ISNUMBER(FIND("0%",LEFT(L28,2)))</formula>
    </cfRule>
  </conditionalFormatting>
  <conditionalFormatting sqref="Q45">
    <cfRule type="expression" dxfId="18" priority="15" stopIfTrue="1">
      <formula>WpAreaA_Sub1_exist=FALSE</formula>
    </cfRule>
    <cfRule type="expression" dxfId="17" priority="16" stopIfTrue="1">
      <formula>Q45=""</formula>
    </cfRule>
    <cfRule type="expression" dxfId="16" priority="17" stopIfTrue="1">
      <formula>Q45&lt;=0</formula>
    </cfRule>
    <cfRule type="expression" dxfId="15" priority="18" stopIfTrue="1">
      <formula>Q45&lt;1</formula>
    </cfRule>
    <cfRule type="expression" dxfId="14" priority="19">
      <formula>Q45&gt;=1</formula>
    </cfRule>
  </conditionalFormatting>
  <conditionalFormatting sqref="R46 Q49:R49">
    <cfRule type="expression" dxfId="13" priority="10" stopIfTrue="1">
      <formula>WpAreaA_Sub1_exist=FALSE</formula>
    </cfRule>
    <cfRule type="expression" dxfId="12" priority="11" stopIfTrue="1">
      <formula>Q46=""</formula>
    </cfRule>
    <cfRule type="expression" dxfId="11" priority="12" stopIfTrue="1">
      <formula>Q46&lt;=0</formula>
    </cfRule>
    <cfRule type="expression" dxfId="10" priority="13" stopIfTrue="1">
      <formula>Q46&lt;1</formula>
    </cfRule>
    <cfRule type="expression" dxfId="9" priority="14">
      <formula>Q46&gt;=1</formula>
    </cfRule>
  </conditionalFormatting>
  <conditionalFormatting sqref="R47:R48">
    <cfRule type="expression" dxfId="8" priority="9" stopIfTrue="1">
      <formula>WpAreaA_Sub2_exist =FALSE</formula>
    </cfRule>
  </conditionalFormatting>
  <conditionalFormatting sqref="Q48">
    <cfRule type="expression" dxfId="7" priority="4" stopIfTrue="1">
      <formula>WpAreaA_Sub1_exist=FALSE</formula>
    </cfRule>
    <cfRule type="expression" dxfId="6" priority="5" stopIfTrue="1">
      <formula>Q48=""</formula>
    </cfRule>
    <cfRule type="expression" dxfId="5" priority="6" stopIfTrue="1">
      <formula>Q48&lt;=0</formula>
    </cfRule>
    <cfRule type="expression" dxfId="4" priority="7" stopIfTrue="1">
      <formula>Q48&lt;1</formula>
    </cfRule>
    <cfRule type="expression" dxfId="3" priority="8">
      <formula>Q48&gt;=1</formula>
    </cfRule>
  </conditionalFormatting>
  <conditionalFormatting sqref="L48:M48">
    <cfRule type="containsBlanks" dxfId="2" priority="1" stopIfTrue="1">
      <formula>LEN(TRIM(L48))=0</formula>
    </cfRule>
    <cfRule type="expression" dxfId="1" priority="2" stopIfTrue="1">
      <formula>ISNUMBER(FIND("100%",LEFT(L48,4)))</formula>
    </cfRule>
    <cfRule type="expression" dxfId="0" priority="3" stopIfTrue="1">
      <formula>ISNUMBER(FIND("0%",LEFT(L48,2)))</formula>
    </cfRule>
  </conditionalFormatting>
  <dataValidations count="3">
    <dataValidation type="list" allowBlank="1" showInputMessage="1" showErrorMessage="1" sqref="Q51:Y51 Q39:Y39 Q16:Y16 Q21:Y37 Q18:Y18 Q41:Y41 Q43:Y43 Q45:Y46 Q48:Y49" xr:uid="{EBADA375-6CF9-4B7E-B928-C793F3B48E96}">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FB69B2EA-5C0D-4150-87AE-0EE864101936}">
      <formula1>0</formula1>
      <formula2>0.05</formula2>
    </dataValidation>
    <dataValidation type="list" allowBlank="1" showInputMessage="1" showErrorMessage="1" errorTitle="Is the WP item a test case?" error="Set to capital Y if the WP item is a test case else leave empty." sqref="B51 B39 B16 B21:B37 B18 B41 B43 B45:B46 B48:B49" xr:uid="{51CD7415-23A4-4993-B1E4-716F3CCDF27C}">
      <formula1>"Y"</formula1>
    </dataValidation>
  </dataValidations>
  <hyperlinks>
    <hyperlink ref="F4" r:id="rId1" xr:uid="{AF3BFECA-56C9-425D-A0B0-00E30A977D8D}"/>
  </hyperlinks>
  <pageMargins left="0.7" right="0.7" top="0.75" bottom="0.75" header="0.3" footer="0.3"/>
  <legacyDrawing r:id="rId2"/>
</worksheet>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2023-03-02T19:32:59Z</dcterms:created>
  <dcterms:modified xsi:type="dcterms:W3CDTF">2023-05-26T04:53:22Z</dcterms:modified>
</cp:coreProperties>
</file>